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0" yWindow="525" windowWidth="20340" windowHeight="6660"/>
  </bookViews>
  <sheets>
    <sheet name="Page1" sheetId="1" r:id="rId1"/>
    <sheet name="Page1 (2)" sheetId="6" state="hidden" r:id="rId2"/>
    <sheet name="Проверка_Page2" sheetId="7" state="hidden" r:id="rId3"/>
    <sheet name="Проверка_Page3" sheetId="8" state="hidden" r:id="rId4"/>
  </sheets>
  <externalReferences>
    <externalReference r:id="rId5"/>
    <externalReference r:id="rId6"/>
    <externalReference r:id="rId7"/>
  </externalReferences>
  <definedNames>
    <definedName name="_xlnm._FilterDatabase" localSheetId="0" hidden="1">Page1!$A$9:$AD$9</definedName>
    <definedName name="_xlnm._FilterDatabase" localSheetId="1" hidden="1">'Page1 (2)'!$A$8:$BH$40</definedName>
    <definedName name="_xlnm._FilterDatabase" localSheetId="2" hidden="1">Проверка_Page2!$A$7:$AE$39</definedName>
    <definedName name="_xlnm._FilterDatabase" localSheetId="3" hidden="1">Проверка_Page3!$A$7:$AE$7</definedName>
  </definedNames>
  <calcPr calcId="125725"/>
</workbook>
</file>

<file path=xl/calcChain.xml><?xml version="1.0" encoding="utf-8"?>
<calcChain xmlns="http://schemas.openxmlformats.org/spreadsheetml/2006/main">
  <c r="N58" i="1"/>
  <c r="L58"/>
  <c r="G58"/>
  <c r="M48" l="1"/>
  <c r="K48"/>
  <c r="N57"/>
  <c r="L57"/>
  <c r="C57"/>
  <c r="F58"/>
  <c r="J47"/>
  <c r="J43"/>
  <c r="G11"/>
  <c r="J11" s="1"/>
  <c r="G55"/>
  <c r="J55" s="1"/>
  <c r="G54"/>
  <c r="J54" s="1"/>
  <c r="G53"/>
  <c r="J53" s="1"/>
  <c r="G52"/>
  <c r="J52" s="1"/>
  <c r="G51"/>
  <c r="J51" s="1"/>
  <c r="G50"/>
  <c r="J50" s="1"/>
  <c r="G45"/>
  <c r="J45" s="1"/>
  <c r="G44"/>
  <c r="J44" s="1"/>
  <c r="G41"/>
  <c r="J41" s="1"/>
  <c r="G40"/>
  <c r="J40" s="1"/>
  <c r="G39"/>
  <c r="J39" s="1"/>
  <c r="G38"/>
  <c r="J38" s="1"/>
  <c r="G37"/>
  <c r="J37" s="1"/>
  <c r="G36"/>
  <c r="J36" s="1"/>
  <c r="G35"/>
  <c r="J35" s="1"/>
  <c r="G34"/>
  <c r="J34" s="1"/>
  <c r="G33"/>
  <c r="J33" s="1"/>
  <c r="G32"/>
  <c r="J32" s="1"/>
  <c r="G31"/>
  <c r="J31" s="1"/>
  <c r="G30"/>
  <c r="J30" s="1"/>
  <c r="G29"/>
  <c r="G28"/>
  <c r="J28" s="1"/>
  <c r="G27"/>
  <c r="J27" s="1"/>
  <c r="G25"/>
  <c r="J25" s="1"/>
  <c r="G24"/>
  <c r="J24" s="1"/>
  <c r="G23"/>
  <c r="J23" s="1"/>
  <c r="G22"/>
  <c r="J22" s="1"/>
  <c r="G21"/>
  <c r="J21" s="1"/>
  <c r="G20"/>
  <c r="J20" s="1"/>
  <c r="G19"/>
  <c r="J19" s="1"/>
  <c r="G18"/>
  <c r="J18" s="1"/>
  <c r="G17"/>
  <c r="J17" s="1"/>
  <c r="G16"/>
  <c r="J16" s="1"/>
  <c r="G15"/>
  <c r="J15" s="1"/>
  <c r="G14"/>
  <c r="J14" s="1"/>
  <c r="G13"/>
  <c r="J13" s="1"/>
  <c r="F55"/>
  <c r="F54"/>
  <c r="F53"/>
  <c r="F52"/>
  <c r="F49"/>
  <c r="F47"/>
  <c r="F44"/>
  <c r="F41"/>
  <c r="F40"/>
  <c r="F39"/>
  <c r="F38"/>
  <c r="F37"/>
  <c r="F36"/>
  <c r="F35"/>
  <c r="F34"/>
  <c r="F33"/>
  <c r="F32"/>
  <c r="F31"/>
  <c r="F30"/>
  <c r="F29"/>
  <c r="F28"/>
  <c r="F27"/>
  <c r="F25"/>
  <c r="F24"/>
  <c r="F23"/>
  <c r="F22"/>
  <c r="F21"/>
  <c r="F19"/>
  <c r="F18"/>
  <c r="F17"/>
  <c r="F16"/>
  <c r="F15"/>
  <c r="F14"/>
  <c r="F13"/>
  <c r="F42" l="1"/>
  <c r="G26"/>
  <c r="J26" s="1"/>
  <c r="F26"/>
  <c r="G42"/>
  <c r="J42" s="1"/>
  <c r="J29"/>
  <c r="G12"/>
  <c r="I58" l="1"/>
  <c r="I52"/>
  <c r="I51"/>
  <c r="I49"/>
  <c r="I48"/>
  <c r="I47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1"/>
  <c r="J58"/>
  <c r="G43"/>
  <c r="F43"/>
  <c r="F20"/>
  <c r="E56"/>
  <c r="G56" s="1"/>
  <c r="E55"/>
  <c r="E54"/>
  <c r="E53"/>
  <c r="E52"/>
  <c r="E51"/>
  <c r="E50"/>
  <c r="E49"/>
  <c r="E48"/>
  <c r="G48" s="1"/>
  <c r="J48" s="1"/>
  <c r="L48" s="1"/>
  <c r="N48" s="1"/>
  <c r="E47"/>
  <c r="E46"/>
  <c r="E45"/>
  <c r="E44"/>
  <c r="E25"/>
  <c r="E23"/>
  <c r="E22"/>
  <c r="E21"/>
  <c r="E20"/>
  <c r="E19"/>
  <c r="E18"/>
  <c r="E17"/>
  <c r="E16"/>
  <c r="E15"/>
  <c r="E14"/>
  <c r="E13"/>
  <c r="E11"/>
  <c r="D57"/>
  <c r="D56"/>
  <c r="F56" s="1"/>
  <c r="F57" s="1"/>
  <c r="I57" s="1"/>
  <c r="D55"/>
  <c r="D54"/>
  <c r="D53"/>
  <c r="D52"/>
  <c r="D51"/>
  <c r="D50"/>
  <c r="D49"/>
  <c r="D48"/>
  <c r="D47"/>
  <c r="D46"/>
  <c r="D45"/>
  <c r="F45" s="1"/>
  <c r="I45" s="1"/>
  <c r="D44"/>
  <c r="D42"/>
  <c r="D41"/>
  <c r="D40"/>
  <c r="D39"/>
  <c r="D38"/>
  <c r="D37"/>
  <c r="D36"/>
  <c r="D35"/>
  <c r="D34"/>
  <c r="D33"/>
  <c r="D32"/>
  <c r="D31"/>
  <c r="D30"/>
  <c r="D29"/>
  <c r="D28"/>
  <c r="D27"/>
  <c r="D11"/>
  <c r="C13"/>
  <c r="C12" s="1"/>
  <c r="C11"/>
  <c r="B13"/>
  <c r="B27"/>
  <c r="B26" s="1"/>
  <c r="B25"/>
  <c r="B11"/>
  <c r="B9"/>
  <c r="E43"/>
  <c r="D43"/>
  <c r="E24"/>
  <c r="D24"/>
  <c r="E12" l="1"/>
  <c r="E10" s="1"/>
  <c r="G46"/>
  <c r="G49" s="1"/>
  <c r="J49" s="1"/>
  <c r="E57"/>
  <c r="J46"/>
  <c r="D26"/>
  <c r="I56"/>
  <c r="J56"/>
  <c r="G57"/>
  <c r="J57"/>
  <c r="G10"/>
  <c r="J12"/>
  <c r="J10" s="1"/>
  <c r="C10"/>
  <c r="C9"/>
  <c r="D9" s="1"/>
  <c r="E9" s="1"/>
  <c r="F9" s="1"/>
  <c r="G9" s="1"/>
  <c r="H9" s="1"/>
  <c r="I9" s="1"/>
  <c r="J9" s="1"/>
  <c r="AE39" i="8" l="1"/>
  <c r="AD39"/>
  <c r="AC39"/>
  <c r="AB39"/>
  <c r="AA39"/>
  <c r="Z39"/>
  <c r="Y39"/>
  <c r="X39"/>
  <c r="W39"/>
  <c r="R39"/>
  <c r="Q39"/>
  <c r="M39"/>
  <c r="H39"/>
  <c r="G39"/>
  <c r="C39"/>
  <c r="AE38"/>
  <c r="AD38"/>
  <c r="AC38"/>
  <c r="AB38"/>
  <c r="AA38"/>
  <c r="Z38"/>
  <c r="Y38"/>
  <c r="X38"/>
  <c r="W38"/>
  <c r="R38"/>
  <c r="Q38"/>
  <c r="M38"/>
  <c r="H38"/>
  <c r="G38"/>
  <c r="C38"/>
  <c r="AE37"/>
  <c r="AD37"/>
  <c r="AB37"/>
  <c r="AA37"/>
  <c r="Z37"/>
  <c r="Y37"/>
  <c r="W37"/>
  <c r="R37"/>
  <c r="Q37"/>
  <c r="M37"/>
  <c r="H37"/>
  <c r="G37"/>
  <c r="C37"/>
  <c r="AE36"/>
  <c r="AD36"/>
  <c r="AB36"/>
  <c r="AA36"/>
  <c r="Z36"/>
  <c r="Y36"/>
  <c r="W36"/>
  <c r="R36"/>
  <c r="Q36"/>
  <c r="M36"/>
  <c r="H36"/>
  <c r="G36"/>
  <c r="C36"/>
  <c r="AE35"/>
  <c r="AD35"/>
  <c r="AC35"/>
  <c r="AB35"/>
  <c r="AA35"/>
  <c r="Z35"/>
  <c r="Y35"/>
  <c r="X35"/>
  <c r="W35"/>
  <c r="U35"/>
  <c r="T35"/>
  <c r="S35"/>
  <c r="R35"/>
  <c r="Q35"/>
  <c r="P35"/>
  <c r="O35"/>
  <c r="N35"/>
  <c r="M35"/>
  <c r="K35"/>
  <c r="J35"/>
  <c r="I35"/>
  <c r="H35"/>
  <c r="G35"/>
  <c r="F35"/>
  <c r="E35"/>
  <c r="D35"/>
  <c r="C35"/>
  <c r="AE34"/>
  <c r="AD34"/>
  <c r="AB34"/>
  <c r="AA34"/>
  <c r="Z34"/>
  <c r="Y34"/>
  <c r="W34"/>
  <c r="R34"/>
  <c r="Q34"/>
  <c r="M34"/>
  <c r="H34"/>
  <c r="G34"/>
  <c r="C34"/>
  <c r="AE33"/>
  <c r="AD33"/>
  <c r="AB33"/>
  <c r="AA33"/>
  <c r="Z33"/>
  <c r="Y33"/>
  <c r="W33"/>
  <c r="R33"/>
  <c r="Q33"/>
  <c r="M33"/>
  <c r="H33"/>
  <c r="G33"/>
  <c r="C33"/>
  <c r="AE32"/>
  <c r="AD32"/>
  <c r="AB32"/>
  <c r="AA32"/>
  <c r="Z32"/>
  <c r="Y32"/>
  <c r="W32"/>
  <c r="R32"/>
  <c r="Q32"/>
  <c r="M32"/>
  <c r="H32"/>
  <c r="G32"/>
  <c r="C32"/>
  <c r="AE31"/>
  <c r="AD31"/>
  <c r="AC31"/>
  <c r="AB31"/>
  <c r="AA31"/>
  <c r="Z31"/>
  <c r="Y31"/>
  <c r="W31"/>
  <c r="U31"/>
  <c r="T31"/>
  <c r="R31"/>
  <c r="Q31"/>
  <c r="P31"/>
  <c r="O31"/>
  <c r="M31"/>
  <c r="K31"/>
  <c r="J31"/>
  <c r="H31"/>
  <c r="G31"/>
  <c r="F31"/>
  <c r="E31"/>
  <c r="C31"/>
  <c r="AE30"/>
  <c r="AD30"/>
  <c r="AC30"/>
  <c r="AB30"/>
  <c r="AA30"/>
  <c r="Z30"/>
  <c r="Y30"/>
  <c r="X30"/>
  <c r="W30"/>
  <c r="R30"/>
  <c r="Q30"/>
  <c r="M30"/>
  <c r="H30"/>
  <c r="G30"/>
  <c r="C30"/>
  <c r="AE29"/>
  <c r="AD29"/>
  <c r="AB29"/>
  <c r="AA29"/>
  <c r="Z29"/>
  <c r="Y29"/>
  <c r="W29"/>
  <c r="R29"/>
  <c r="Q29"/>
  <c r="M29"/>
  <c r="H29"/>
  <c r="G29"/>
  <c r="C29"/>
  <c r="AE28"/>
  <c r="AD28"/>
  <c r="AB28"/>
  <c r="AA28"/>
  <c r="Z28"/>
  <c r="Y28"/>
  <c r="W28"/>
  <c r="R28"/>
  <c r="Q28"/>
  <c r="M28"/>
  <c r="H28"/>
  <c r="G28"/>
  <c r="C28"/>
  <c r="AE27"/>
  <c r="AD27"/>
  <c r="AB27"/>
  <c r="AA27"/>
  <c r="Z27"/>
  <c r="Y27"/>
  <c r="W27"/>
  <c r="R27"/>
  <c r="Q27"/>
  <c r="M27"/>
  <c r="H27"/>
  <c r="G27"/>
  <c r="C27"/>
  <c r="AE26"/>
  <c r="AD26"/>
  <c r="AB26"/>
  <c r="AA26"/>
  <c r="Z26"/>
  <c r="Y26"/>
  <c r="W26"/>
  <c r="R26"/>
  <c r="Q26"/>
  <c r="M26"/>
  <c r="H26"/>
  <c r="G26"/>
  <c r="C26"/>
  <c r="AE25"/>
  <c r="AD25"/>
  <c r="AB25"/>
  <c r="AA25"/>
  <c r="Z25"/>
  <c r="Y25"/>
  <c r="W25"/>
  <c r="R25"/>
  <c r="Q25"/>
  <c r="M25"/>
  <c r="H25"/>
  <c r="G25"/>
  <c r="C25"/>
  <c r="AE24"/>
  <c r="AD24"/>
  <c r="AB24"/>
  <c r="AA24"/>
  <c r="Z24"/>
  <c r="Y24"/>
  <c r="W24"/>
  <c r="R24"/>
  <c r="Q24"/>
  <c r="M24"/>
  <c r="H24"/>
  <c r="G24"/>
  <c r="C24"/>
  <c r="AE23"/>
  <c r="AD23"/>
  <c r="AB23"/>
  <c r="AA23"/>
  <c r="Z23"/>
  <c r="Y23"/>
  <c r="W23"/>
  <c r="R23"/>
  <c r="Q23"/>
  <c r="M23"/>
  <c r="H23"/>
  <c r="G23"/>
  <c r="C23"/>
  <c r="AE22"/>
  <c r="AD22"/>
  <c r="AC22"/>
  <c r="AB22"/>
  <c r="AA22"/>
  <c r="Z22"/>
  <c r="Y22"/>
  <c r="X22"/>
  <c r="W22"/>
  <c r="R22"/>
  <c r="Q22"/>
  <c r="M22"/>
  <c r="H22"/>
  <c r="G22"/>
  <c r="C22"/>
  <c r="AE21"/>
  <c r="AD21"/>
  <c r="AB21"/>
  <c r="AA21"/>
  <c r="Z21"/>
  <c r="Y21"/>
  <c r="W21"/>
  <c r="R21"/>
  <c r="Q21"/>
  <c r="M21"/>
  <c r="H21"/>
  <c r="G21"/>
  <c r="C21"/>
  <c r="AE20"/>
  <c r="AD20"/>
  <c r="AB20"/>
  <c r="AA20"/>
  <c r="Z20"/>
  <c r="Y20"/>
  <c r="W20"/>
  <c r="R20"/>
  <c r="Q20"/>
  <c r="M20"/>
  <c r="H20"/>
  <c r="G20"/>
  <c r="C20"/>
  <c r="AE19"/>
  <c r="AD19"/>
  <c r="AB19"/>
  <c r="AA19"/>
  <c r="Z19"/>
  <c r="Y19"/>
  <c r="W19"/>
  <c r="R19"/>
  <c r="Q19"/>
  <c r="M19"/>
  <c r="H19"/>
  <c r="G19"/>
  <c r="C19"/>
  <c r="AE18"/>
  <c r="AD18"/>
  <c r="AB18"/>
  <c r="AA18"/>
  <c r="Z18"/>
  <c r="Y18"/>
  <c r="W18"/>
  <c r="R18"/>
  <c r="Q18"/>
  <c r="M18"/>
  <c r="H18"/>
  <c r="G18"/>
  <c r="C18"/>
  <c r="AE17"/>
  <c r="AD17"/>
  <c r="AB17"/>
  <c r="AA17"/>
  <c r="Z17"/>
  <c r="Y17"/>
  <c r="W17"/>
  <c r="R17"/>
  <c r="Q17"/>
  <c r="M17"/>
  <c r="H17"/>
  <c r="G17"/>
  <c r="C17"/>
  <c r="AE16"/>
  <c r="AD16"/>
  <c r="AB16"/>
  <c r="AA16"/>
  <c r="Z16"/>
  <c r="Y16"/>
  <c r="W16"/>
  <c r="R16"/>
  <c r="Q16"/>
  <c r="M16"/>
  <c r="H16"/>
  <c r="G16"/>
  <c r="C16"/>
  <c r="AE15"/>
  <c r="AD15"/>
  <c r="AB15"/>
  <c r="AA15"/>
  <c r="Z15"/>
  <c r="Y15"/>
  <c r="W15"/>
  <c r="R15"/>
  <c r="Q15"/>
  <c r="M15"/>
  <c r="H15"/>
  <c r="G15"/>
  <c r="C15"/>
  <c r="AE14"/>
  <c r="AD14"/>
  <c r="AB14"/>
  <c r="AA14"/>
  <c r="Z14"/>
  <c r="Y14"/>
  <c r="W14"/>
  <c r="R14"/>
  <c r="Q14"/>
  <c r="M14"/>
  <c r="H14"/>
  <c r="G14"/>
  <c r="C14"/>
  <c r="AE13"/>
  <c r="AD13"/>
  <c r="AB13"/>
  <c r="AA13"/>
  <c r="Z13"/>
  <c r="Y13"/>
  <c r="W13"/>
  <c r="U13"/>
  <c r="T13"/>
  <c r="R13"/>
  <c r="Q13"/>
  <c r="P13"/>
  <c r="O13"/>
  <c r="M13"/>
  <c r="K13"/>
  <c r="J13"/>
  <c r="H13"/>
  <c r="G13"/>
  <c r="F13"/>
  <c r="E13"/>
  <c r="C13"/>
  <c r="AE12"/>
  <c r="AD12"/>
  <c r="AC12"/>
  <c r="AB12"/>
  <c r="U12"/>
  <c r="T12"/>
  <c r="R12"/>
  <c r="K12"/>
  <c r="J12"/>
  <c r="H12"/>
  <c r="AE11"/>
  <c r="AD11"/>
  <c r="AC11"/>
  <c r="AB11"/>
  <c r="AA11"/>
  <c r="Z11"/>
  <c r="Y11"/>
  <c r="X11"/>
  <c r="W11"/>
  <c r="R11"/>
  <c r="Q11"/>
  <c r="M11"/>
  <c r="H11"/>
  <c r="G11"/>
  <c r="C11"/>
  <c r="AE10"/>
  <c r="AD10"/>
  <c r="AC10"/>
  <c r="AB10"/>
  <c r="AA10"/>
  <c r="Z10"/>
  <c r="Y10"/>
  <c r="W10"/>
  <c r="R10"/>
  <c r="Q10"/>
  <c r="M10"/>
  <c r="H10"/>
  <c r="G10"/>
  <c r="C10"/>
  <c r="AE9"/>
  <c r="AD9"/>
  <c r="AC9"/>
  <c r="AB9"/>
  <c r="U9"/>
  <c r="T9"/>
  <c r="S9"/>
  <c r="R9"/>
  <c r="K9"/>
  <c r="J9"/>
  <c r="I9"/>
  <c r="H9"/>
  <c r="AE8"/>
  <c r="AD8"/>
  <c r="AC8"/>
  <c r="AB8"/>
  <c r="U8"/>
  <c r="T8"/>
  <c r="S8"/>
  <c r="R8"/>
  <c r="K8"/>
  <c r="J8"/>
  <c r="I8"/>
  <c r="H8"/>
  <c r="AE39" i="7"/>
  <c r="AD39"/>
  <c r="AC39"/>
  <c r="AB39"/>
  <c r="AA39"/>
  <c r="Z39"/>
  <c r="Y39"/>
  <c r="X39"/>
  <c r="W39"/>
  <c r="R39"/>
  <c r="Q39"/>
  <c r="M39"/>
  <c r="H39"/>
  <c r="G39"/>
  <c r="C39"/>
  <c r="AE38"/>
  <c r="AD38"/>
  <c r="AC38"/>
  <c r="AB38"/>
  <c r="AA38"/>
  <c r="Z38"/>
  <c r="Y38"/>
  <c r="X38"/>
  <c r="W38"/>
  <c r="R38"/>
  <c r="Q38"/>
  <c r="M38"/>
  <c r="H38"/>
  <c r="G38"/>
  <c r="C38"/>
  <c r="AE37"/>
  <c r="AD37"/>
  <c r="AB37"/>
  <c r="AA37"/>
  <c r="Z37"/>
  <c r="Y37"/>
  <c r="W37"/>
  <c r="R37"/>
  <c r="Q37"/>
  <c r="M37"/>
  <c r="H37"/>
  <c r="G37"/>
  <c r="C37"/>
  <c r="AE36"/>
  <c r="AD36"/>
  <c r="AB36"/>
  <c r="AA36"/>
  <c r="Z36"/>
  <c r="Y36"/>
  <c r="W36"/>
  <c r="R36"/>
  <c r="Q36"/>
  <c r="M36"/>
  <c r="H36"/>
  <c r="G36"/>
  <c r="C36"/>
  <c r="AE35"/>
  <c r="AD35"/>
  <c r="AC35"/>
  <c r="AB35"/>
  <c r="AA35"/>
  <c r="Z35"/>
  <c r="Y35"/>
  <c r="X35"/>
  <c r="W35"/>
  <c r="U35"/>
  <c r="T35"/>
  <c r="S35"/>
  <c r="R35"/>
  <c r="Q35"/>
  <c r="P35"/>
  <c r="O35"/>
  <c r="N35"/>
  <c r="M35"/>
  <c r="K35"/>
  <c r="J35"/>
  <c r="I35"/>
  <c r="H35"/>
  <c r="G35"/>
  <c r="F35"/>
  <c r="E35"/>
  <c r="D35"/>
  <c r="C35"/>
  <c r="AE34"/>
  <c r="AD34"/>
  <c r="AB34"/>
  <c r="AA34"/>
  <c r="Z34"/>
  <c r="Y34"/>
  <c r="W34"/>
  <c r="R34"/>
  <c r="Q34"/>
  <c r="M34"/>
  <c r="H34"/>
  <c r="G34"/>
  <c r="C34"/>
  <c r="AE33"/>
  <c r="AD33"/>
  <c r="AB33"/>
  <c r="AA33"/>
  <c r="Z33"/>
  <c r="Y33"/>
  <c r="W33"/>
  <c r="R33"/>
  <c r="Q33"/>
  <c r="M33"/>
  <c r="H33"/>
  <c r="G33"/>
  <c r="C33"/>
  <c r="AE32"/>
  <c r="AD32"/>
  <c r="AB32"/>
  <c r="AA32"/>
  <c r="Z32"/>
  <c r="Y32"/>
  <c r="W32"/>
  <c r="R32"/>
  <c r="Q32"/>
  <c r="M32"/>
  <c r="H32"/>
  <c r="G32"/>
  <c r="C32"/>
  <c r="AE31"/>
  <c r="AD31"/>
  <c r="AC31"/>
  <c r="AB31"/>
  <c r="AA31"/>
  <c r="Z31"/>
  <c r="Y31"/>
  <c r="W31"/>
  <c r="U31"/>
  <c r="T31"/>
  <c r="R31"/>
  <c r="Q31"/>
  <c r="P31"/>
  <c r="O31"/>
  <c r="M31"/>
  <c r="K31"/>
  <c r="J31"/>
  <c r="H31"/>
  <c r="G31"/>
  <c r="F31"/>
  <c r="E31"/>
  <c r="C31"/>
  <c r="AE30"/>
  <c r="AD30"/>
  <c r="AC30"/>
  <c r="AB30"/>
  <c r="AA30"/>
  <c r="Z30"/>
  <c r="Y30"/>
  <c r="X30"/>
  <c r="W30"/>
  <c r="R30"/>
  <c r="Q30"/>
  <c r="M30"/>
  <c r="H30"/>
  <c r="G30"/>
  <c r="C30"/>
  <c r="AE29"/>
  <c r="AD29"/>
  <c r="AB29"/>
  <c r="AA29"/>
  <c r="Z29"/>
  <c r="Y29"/>
  <c r="W29"/>
  <c r="R29"/>
  <c r="Q29"/>
  <c r="M29"/>
  <c r="H29"/>
  <c r="G29"/>
  <c r="C29"/>
  <c r="AE28"/>
  <c r="AD28"/>
  <c r="AB28"/>
  <c r="AA28"/>
  <c r="Z28"/>
  <c r="Y28"/>
  <c r="W28"/>
  <c r="R28"/>
  <c r="Q28"/>
  <c r="M28"/>
  <c r="H28"/>
  <c r="G28"/>
  <c r="C28"/>
  <c r="AE27"/>
  <c r="AD27"/>
  <c r="AB27"/>
  <c r="AA27"/>
  <c r="Z27"/>
  <c r="Y27"/>
  <c r="W27"/>
  <c r="R27"/>
  <c r="Q27"/>
  <c r="M27"/>
  <c r="H27"/>
  <c r="G27"/>
  <c r="C27"/>
  <c r="AE26"/>
  <c r="AD26"/>
  <c r="AB26"/>
  <c r="AA26"/>
  <c r="Z26"/>
  <c r="Y26"/>
  <c r="W26"/>
  <c r="R26"/>
  <c r="Q26"/>
  <c r="M26"/>
  <c r="H26"/>
  <c r="G26"/>
  <c r="C26"/>
  <c r="AE25"/>
  <c r="AD25"/>
  <c r="AB25"/>
  <c r="AA25"/>
  <c r="Z25"/>
  <c r="Y25"/>
  <c r="W25"/>
  <c r="R25"/>
  <c r="Q25"/>
  <c r="M25"/>
  <c r="H25"/>
  <c r="G25"/>
  <c r="C25"/>
  <c r="AE24"/>
  <c r="AD24"/>
  <c r="AB24"/>
  <c r="AA24"/>
  <c r="Z24"/>
  <c r="Y24"/>
  <c r="W24"/>
  <c r="R24"/>
  <c r="Q24"/>
  <c r="M24"/>
  <c r="H24"/>
  <c r="G24"/>
  <c r="C24"/>
  <c r="AE23"/>
  <c r="AD23"/>
  <c r="AB23"/>
  <c r="AA23"/>
  <c r="Z23"/>
  <c r="Y23"/>
  <c r="W23"/>
  <c r="R23"/>
  <c r="Q23"/>
  <c r="M23"/>
  <c r="H23"/>
  <c r="G23"/>
  <c r="C23"/>
  <c r="AE22"/>
  <c r="AD22"/>
  <c r="AC22"/>
  <c r="AB22"/>
  <c r="AA22"/>
  <c r="Z22"/>
  <c r="Y22"/>
  <c r="X22"/>
  <c r="W22"/>
  <c r="R22"/>
  <c r="Q22"/>
  <c r="M22"/>
  <c r="H22"/>
  <c r="G22"/>
  <c r="C22"/>
  <c r="AE21"/>
  <c r="AD21"/>
  <c r="AB21"/>
  <c r="AA21"/>
  <c r="Z21"/>
  <c r="Y21"/>
  <c r="W21"/>
  <c r="R21"/>
  <c r="Q21"/>
  <c r="M21"/>
  <c r="H21"/>
  <c r="G21"/>
  <c r="C21"/>
  <c r="AE20"/>
  <c r="AD20"/>
  <c r="AB20"/>
  <c r="AA20"/>
  <c r="Z20"/>
  <c r="Y20"/>
  <c r="W20"/>
  <c r="R20"/>
  <c r="Q20"/>
  <c r="M20"/>
  <c r="H20"/>
  <c r="G20"/>
  <c r="C20"/>
  <c r="AE19"/>
  <c r="AD19"/>
  <c r="AB19"/>
  <c r="AA19"/>
  <c r="Z19"/>
  <c r="Y19"/>
  <c r="W19"/>
  <c r="R19"/>
  <c r="Q19"/>
  <c r="M19"/>
  <c r="H19"/>
  <c r="G19"/>
  <c r="C19"/>
  <c r="AE18"/>
  <c r="AD18"/>
  <c r="AB18"/>
  <c r="AA18"/>
  <c r="Z18"/>
  <c r="Y18"/>
  <c r="W18"/>
  <c r="R18"/>
  <c r="Q18"/>
  <c r="M18"/>
  <c r="H18"/>
  <c r="G18"/>
  <c r="C18"/>
  <c r="AE17"/>
  <c r="AD17"/>
  <c r="AB17"/>
  <c r="AA17"/>
  <c r="Z17"/>
  <c r="Y17"/>
  <c r="W17"/>
  <c r="R17"/>
  <c r="Q17"/>
  <c r="M17"/>
  <c r="H17"/>
  <c r="G17"/>
  <c r="C17"/>
  <c r="AE16"/>
  <c r="AD16"/>
  <c r="AB16"/>
  <c r="AA16"/>
  <c r="Z16"/>
  <c r="Y16"/>
  <c r="W16"/>
  <c r="R16"/>
  <c r="Q16"/>
  <c r="M16"/>
  <c r="H16"/>
  <c r="G16"/>
  <c r="C16"/>
  <c r="AE15"/>
  <c r="AD15"/>
  <c r="AB15"/>
  <c r="AA15"/>
  <c r="Z15"/>
  <c r="Y15"/>
  <c r="W15"/>
  <c r="R15"/>
  <c r="Q15"/>
  <c r="M15"/>
  <c r="H15"/>
  <c r="G15"/>
  <c r="C15"/>
  <c r="AE14"/>
  <c r="AD14"/>
  <c r="AB14"/>
  <c r="AA14"/>
  <c r="Z14"/>
  <c r="Y14"/>
  <c r="W14"/>
  <c r="R14"/>
  <c r="Q14"/>
  <c r="M14"/>
  <c r="H14"/>
  <c r="G14"/>
  <c r="C14"/>
  <c r="AE13"/>
  <c r="AD13"/>
  <c r="AB13"/>
  <c r="AA13"/>
  <c r="Z13"/>
  <c r="Y13"/>
  <c r="W13"/>
  <c r="U13"/>
  <c r="T13"/>
  <c r="R13"/>
  <c r="Q13"/>
  <c r="P13"/>
  <c r="O13"/>
  <c r="M13"/>
  <c r="K13"/>
  <c r="J13"/>
  <c r="H13"/>
  <c r="G13"/>
  <c r="F13"/>
  <c r="E13"/>
  <c r="C13"/>
  <c r="AE12"/>
  <c r="AD12"/>
  <c r="AC12"/>
  <c r="AB12"/>
  <c r="U12"/>
  <c r="T12"/>
  <c r="R12"/>
  <c r="K12"/>
  <c r="J12"/>
  <c r="H12"/>
  <c r="AE11"/>
  <c r="AD11"/>
  <c r="AC11"/>
  <c r="AB11"/>
  <c r="AA11"/>
  <c r="Z11"/>
  <c r="Y11"/>
  <c r="X11"/>
  <c r="W11"/>
  <c r="R11"/>
  <c r="Q11"/>
  <c r="M11"/>
  <c r="H11"/>
  <c r="G11"/>
  <c r="C11"/>
  <c r="AE10"/>
  <c r="AD10"/>
  <c r="AC10"/>
  <c r="AB10"/>
  <c r="AA10"/>
  <c r="Z10"/>
  <c r="Y10"/>
  <c r="W10"/>
  <c r="R10"/>
  <c r="Q10"/>
  <c r="M10"/>
  <c r="H10"/>
  <c r="G10"/>
  <c r="C10"/>
  <c r="AE9"/>
  <c r="AD9"/>
  <c r="AC9"/>
  <c r="AB9"/>
  <c r="U9"/>
  <c r="T9"/>
  <c r="S9"/>
  <c r="R9"/>
  <c r="K9"/>
  <c r="J9"/>
  <c r="I9"/>
  <c r="H9"/>
  <c r="AE8"/>
  <c r="AD8"/>
  <c r="AC8"/>
  <c r="AB8"/>
  <c r="U8"/>
  <c r="T8"/>
  <c r="S8"/>
  <c r="R8"/>
  <c r="K8"/>
  <c r="J8"/>
  <c r="I8"/>
  <c r="H8"/>
  <c r="BH40" i="6"/>
  <c r="BG40"/>
  <c r="BF40"/>
  <c r="BE40"/>
  <c r="BC40"/>
  <c r="BB40"/>
  <c r="BA40"/>
  <c r="AZ40"/>
  <c r="AY40"/>
  <c r="AX40"/>
  <c r="AW40"/>
  <c r="AV40"/>
  <c r="AT40"/>
  <c r="AS40"/>
  <c r="AR40"/>
  <c r="AQ40"/>
  <c r="AP40"/>
  <c r="AO40"/>
  <c r="AN40"/>
  <c r="AI40"/>
  <c r="AH40"/>
  <c r="AD40"/>
  <c r="Z40"/>
  <c r="Y40"/>
  <c r="U40"/>
  <c r="Q40"/>
  <c r="P40"/>
  <c r="L40"/>
  <c r="H40"/>
  <c r="G40"/>
  <c r="C40"/>
  <c r="BH39"/>
  <c r="BG39"/>
  <c r="BF39"/>
  <c r="BE39"/>
  <c r="BC39"/>
  <c r="BB39"/>
  <c r="BA39"/>
  <c r="AZ39"/>
  <c r="AY39"/>
  <c r="AX39"/>
  <c r="AW39"/>
  <c r="AV39"/>
  <c r="AT39"/>
  <c r="AS39"/>
  <c r="AR39"/>
  <c r="AQ39"/>
  <c r="AP39"/>
  <c r="AO39"/>
  <c r="AN39"/>
  <c r="AI39"/>
  <c r="AH39"/>
  <c r="AD39"/>
  <c r="Z39"/>
  <c r="Y39"/>
  <c r="U39"/>
  <c r="Q39"/>
  <c r="P39"/>
  <c r="L39"/>
  <c r="H39"/>
  <c r="G39"/>
  <c r="C39"/>
  <c r="BH38"/>
  <c r="BG38"/>
  <c r="BE38"/>
  <c r="BC38"/>
  <c r="BB38"/>
  <c r="AZ38"/>
  <c r="AY38"/>
  <c r="AX38"/>
  <c r="AV38"/>
  <c r="AT38"/>
  <c r="AS38"/>
  <c r="AQ38"/>
  <c r="AP38"/>
  <c r="AO38"/>
  <c r="AN38"/>
  <c r="AI38"/>
  <c r="AH38"/>
  <c r="AD38"/>
  <c r="Z38"/>
  <c r="Y38"/>
  <c r="U38"/>
  <c r="Q38"/>
  <c r="P38"/>
  <c r="L38"/>
  <c r="H38"/>
  <c r="G38"/>
  <c r="C38"/>
  <c r="BH37"/>
  <c r="BG37"/>
  <c r="BE37"/>
  <c r="BC37"/>
  <c r="BB37"/>
  <c r="AZ37"/>
  <c r="AY37"/>
  <c r="AX37"/>
  <c r="AV37"/>
  <c r="AT37"/>
  <c r="AS37"/>
  <c r="AQ37"/>
  <c r="AP37"/>
  <c r="AO37"/>
  <c r="AN37"/>
  <c r="AI37"/>
  <c r="AH37"/>
  <c r="AD37"/>
  <c r="Z37"/>
  <c r="Y37"/>
  <c r="U37"/>
  <c r="Q37"/>
  <c r="P37"/>
  <c r="L37"/>
  <c r="H37"/>
  <c r="G37"/>
  <c r="C37"/>
  <c r="BH36"/>
  <c r="BG36"/>
  <c r="BE36"/>
  <c r="BC36"/>
  <c r="BB36"/>
  <c r="BA36"/>
  <c r="AZ36"/>
  <c r="AY36"/>
  <c r="AX36"/>
  <c r="AW36"/>
  <c r="AV36"/>
  <c r="AT36"/>
  <c r="AS36"/>
  <c r="AR36"/>
  <c r="AQ36"/>
  <c r="AP36"/>
  <c r="AO36"/>
  <c r="AN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H35"/>
  <c r="BG35"/>
  <c r="BE35"/>
  <c r="BC35"/>
  <c r="BB35"/>
  <c r="AZ35"/>
  <c r="AY35"/>
  <c r="AX35"/>
  <c r="AV35"/>
  <c r="AT35"/>
  <c r="AS35"/>
  <c r="AQ35"/>
  <c r="AP35"/>
  <c r="AO35"/>
  <c r="AN35"/>
  <c r="AI35"/>
  <c r="AH35"/>
  <c r="AD35"/>
  <c r="Z35"/>
  <c r="Y35"/>
  <c r="U35"/>
  <c r="Q35"/>
  <c r="P35"/>
  <c r="L35"/>
  <c r="H35"/>
  <c r="G35"/>
  <c r="C35"/>
  <c r="BH34"/>
  <c r="BG34"/>
  <c r="BE34"/>
  <c r="BC34"/>
  <c r="BB34"/>
  <c r="AZ34"/>
  <c r="AY34"/>
  <c r="AX34"/>
  <c r="AV34"/>
  <c r="AT34"/>
  <c r="AS34"/>
  <c r="AQ34"/>
  <c r="AP34"/>
  <c r="AO34"/>
  <c r="AN34"/>
  <c r="AI34"/>
  <c r="AH34"/>
  <c r="AD34"/>
  <c r="Z34"/>
  <c r="Y34"/>
  <c r="U34"/>
  <c r="Q34"/>
  <c r="P34"/>
  <c r="L34"/>
  <c r="H34"/>
  <c r="G34"/>
  <c r="C34"/>
  <c r="BH33"/>
  <c r="BG33"/>
  <c r="BE33"/>
  <c r="BC33"/>
  <c r="BB33"/>
  <c r="AZ33"/>
  <c r="AY33"/>
  <c r="AX33"/>
  <c r="AV33"/>
  <c r="AT33"/>
  <c r="AS33"/>
  <c r="AQ33"/>
  <c r="AP33"/>
  <c r="AO33"/>
  <c r="AN33"/>
  <c r="AI33"/>
  <c r="AH33"/>
  <c r="AD33"/>
  <c r="Z33"/>
  <c r="Y33"/>
  <c r="U33"/>
  <c r="Q33"/>
  <c r="P33"/>
  <c r="L33"/>
  <c r="H33"/>
  <c r="G33"/>
  <c r="C33"/>
  <c r="BH32"/>
  <c r="BG32"/>
  <c r="BF32"/>
  <c r="BE32"/>
  <c r="BC32"/>
  <c r="BB32"/>
  <c r="AZ32"/>
  <c r="AY32"/>
  <c r="AX32"/>
  <c r="AW32"/>
  <c r="AV32"/>
  <c r="AT32"/>
  <c r="AS32"/>
  <c r="AQ32"/>
  <c r="AP32"/>
  <c r="AO32"/>
  <c r="AN32"/>
  <c r="AL32"/>
  <c r="AK32"/>
  <c r="AI32"/>
  <c r="AH32"/>
  <c r="AG32"/>
  <c r="AF32"/>
  <c r="AD32"/>
  <c r="AC32"/>
  <c r="AB32"/>
  <c r="Z32"/>
  <c r="Y32"/>
  <c r="X32"/>
  <c r="W32"/>
  <c r="U32"/>
  <c r="T32"/>
  <c r="S32"/>
  <c r="Q32"/>
  <c r="P32"/>
  <c r="O32"/>
  <c r="N32"/>
  <c r="L32"/>
  <c r="K32"/>
  <c r="J32"/>
  <c r="H32"/>
  <c r="G32"/>
  <c r="F32"/>
  <c r="E32"/>
  <c r="C32"/>
  <c r="BH31"/>
  <c r="BG31"/>
  <c r="BF31"/>
  <c r="BE31"/>
  <c r="BC31"/>
  <c r="BB31"/>
  <c r="BA31"/>
  <c r="AZ31"/>
  <c r="AY31"/>
  <c r="AX31"/>
  <c r="AW31"/>
  <c r="AV31"/>
  <c r="AT31"/>
  <c r="AS31"/>
  <c r="AR31"/>
  <c r="AQ31"/>
  <c r="AP31"/>
  <c r="AO31"/>
  <c r="AN31"/>
  <c r="AI31"/>
  <c r="AH31"/>
  <c r="AD31"/>
  <c r="Z31"/>
  <c r="Y31"/>
  <c r="U31"/>
  <c r="Q31"/>
  <c r="P31"/>
  <c r="L31"/>
  <c r="H31"/>
  <c r="G31"/>
  <c r="C31"/>
  <c r="BH30"/>
  <c r="BG30"/>
  <c r="BE30"/>
  <c r="BC30"/>
  <c r="BB30"/>
  <c r="AZ30"/>
  <c r="AY30"/>
  <c r="AX30"/>
  <c r="AV30"/>
  <c r="AT30"/>
  <c r="AS30"/>
  <c r="AQ30"/>
  <c r="AP30"/>
  <c r="AO30"/>
  <c r="AN30"/>
  <c r="AI30"/>
  <c r="AH30"/>
  <c r="AD30"/>
  <c r="Z30"/>
  <c r="Y30"/>
  <c r="U30"/>
  <c r="Q30"/>
  <c r="P30"/>
  <c r="L30"/>
  <c r="H30"/>
  <c r="G30"/>
  <c r="C30"/>
  <c r="BH29"/>
  <c r="BG29"/>
  <c r="BE29"/>
  <c r="BC29"/>
  <c r="BB29"/>
  <c r="AZ29"/>
  <c r="AY29"/>
  <c r="AX29"/>
  <c r="AV29"/>
  <c r="AT29"/>
  <c r="AS29"/>
  <c r="AQ29"/>
  <c r="AP29"/>
  <c r="AO29"/>
  <c r="AN29"/>
  <c r="AI29"/>
  <c r="AH29"/>
  <c r="AD29"/>
  <c r="Z29"/>
  <c r="Y29"/>
  <c r="U29"/>
  <c r="Q29"/>
  <c r="P29"/>
  <c r="L29"/>
  <c r="H29"/>
  <c r="G29"/>
  <c r="C29"/>
  <c r="BH28"/>
  <c r="BG28"/>
  <c r="BE28"/>
  <c r="BC28"/>
  <c r="BB28"/>
  <c r="AZ28"/>
  <c r="AY28"/>
  <c r="AX28"/>
  <c r="AV28"/>
  <c r="AT28"/>
  <c r="AS28"/>
  <c r="AQ28"/>
  <c r="AP28"/>
  <c r="AO28"/>
  <c r="AN28"/>
  <c r="AI28"/>
  <c r="AH28"/>
  <c r="AD28"/>
  <c r="Z28"/>
  <c r="Y28"/>
  <c r="U28"/>
  <c r="Q28"/>
  <c r="P28"/>
  <c r="L28"/>
  <c r="H28"/>
  <c r="G28"/>
  <c r="C28"/>
  <c r="BH27"/>
  <c r="BG27"/>
  <c r="BE27"/>
  <c r="BC27"/>
  <c r="BB27"/>
  <c r="AZ27"/>
  <c r="AY27"/>
  <c r="AX27"/>
  <c r="AV27"/>
  <c r="AT27"/>
  <c r="AS27"/>
  <c r="AQ27"/>
  <c r="AP27"/>
  <c r="AO27"/>
  <c r="AN27"/>
  <c r="AI27"/>
  <c r="AH27"/>
  <c r="AD27"/>
  <c r="Z27"/>
  <c r="Y27"/>
  <c r="U27"/>
  <c r="Q27"/>
  <c r="P27"/>
  <c r="L27"/>
  <c r="H27"/>
  <c r="G27"/>
  <c r="C27"/>
  <c r="BH26"/>
  <c r="BG26"/>
  <c r="BE26"/>
  <c r="BC26"/>
  <c r="BB26"/>
  <c r="AZ26"/>
  <c r="AY26"/>
  <c r="AX26"/>
  <c r="AV26"/>
  <c r="AT26"/>
  <c r="AS26"/>
  <c r="AQ26"/>
  <c r="AP26"/>
  <c r="AO26"/>
  <c r="AN26"/>
  <c r="AI26"/>
  <c r="AH26"/>
  <c r="AD26"/>
  <c r="Z26"/>
  <c r="Y26"/>
  <c r="U26"/>
  <c r="Q26"/>
  <c r="P26"/>
  <c r="L26"/>
  <c r="H26"/>
  <c r="G26"/>
  <c r="C26"/>
  <c r="BH25"/>
  <c r="BG25"/>
  <c r="BE25"/>
  <c r="BC25"/>
  <c r="BB25"/>
  <c r="AZ25"/>
  <c r="AY25"/>
  <c r="AX25"/>
  <c r="AV25"/>
  <c r="AT25"/>
  <c r="AS25"/>
  <c r="AQ25"/>
  <c r="AP25"/>
  <c r="AO25"/>
  <c r="AN25"/>
  <c r="AI25"/>
  <c r="AH25"/>
  <c r="AD25"/>
  <c r="Z25"/>
  <c r="Y25"/>
  <c r="U25"/>
  <c r="Q25"/>
  <c r="P25"/>
  <c r="L25"/>
  <c r="H25"/>
  <c r="G25"/>
  <c r="C25"/>
  <c r="BH24"/>
  <c r="BG24"/>
  <c r="BE24"/>
  <c r="BC24"/>
  <c r="BB24"/>
  <c r="AZ24"/>
  <c r="AY24"/>
  <c r="AX24"/>
  <c r="AV24"/>
  <c r="AT24"/>
  <c r="AS24"/>
  <c r="AQ24"/>
  <c r="AP24"/>
  <c r="AO24"/>
  <c r="AN24"/>
  <c r="AI24"/>
  <c r="AH24"/>
  <c r="AD24"/>
  <c r="Z24"/>
  <c r="Y24"/>
  <c r="U24"/>
  <c r="Q24"/>
  <c r="P24"/>
  <c r="L24"/>
  <c r="H24"/>
  <c r="G24"/>
  <c r="C24"/>
  <c r="BH23"/>
  <c r="BG23"/>
  <c r="BF23"/>
  <c r="BE23"/>
  <c r="BC23"/>
  <c r="BB23"/>
  <c r="BA23"/>
  <c r="AZ23"/>
  <c r="AY23"/>
  <c r="AX23"/>
  <c r="AW23"/>
  <c r="AV23"/>
  <c r="AT23"/>
  <c r="AS23"/>
  <c r="AR23"/>
  <c r="AQ23"/>
  <c r="AP23"/>
  <c r="AO23"/>
  <c r="AN23"/>
  <c r="AI23"/>
  <c r="AH23"/>
  <c r="AD23"/>
  <c r="Z23"/>
  <c r="Y23"/>
  <c r="U23"/>
  <c r="Q23"/>
  <c r="P23"/>
  <c r="L23"/>
  <c r="H23"/>
  <c r="G23"/>
  <c r="C23"/>
  <c r="BH22"/>
  <c r="BG22"/>
  <c r="BE22"/>
  <c r="BC22"/>
  <c r="BB22"/>
  <c r="AZ22"/>
  <c r="AY22"/>
  <c r="AX22"/>
  <c r="AV22"/>
  <c r="AT22"/>
  <c r="AS22"/>
  <c r="AQ22"/>
  <c r="AP22"/>
  <c r="AO22"/>
  <c r="AN22"/>
  <c r="AI22"/>
  <c r="AH22"/>
  <c r="AD22"/>
  <c r="Z22"/>
  <c r="Y22"/>
  <c r="U22"/>
  <c r="Q22"/>
  <c r="P22"/>
  <c r="L22"/>
  <c r="H22"/>
  <c r="G22"/>
  <c r="C22"/>
  <c r="BH21"/>
  <c r="BG21"/>
  <c r="BE21"/>
  <c r="BC21"/>
  <c r="BB21"/>
  <c r="AZ21"/>
  <c r="AY21"/>
  <c r="AX21"/>
  <c r="AV21"/>
  <c r="AT21"/>
  <c r="AS21"/>
  <c r="AQ21"/>
  <c r="AP21"/>
  <c r="AO21"/>
  <c r="AN21"/>
  <c r="AI21"/>
  <c r="AH21"/>
  <c r="AD21"/>
  <c r="Z21"/>
  <c r="Y21"/>
  <c r="U21"/>
  <c r="Q21"/>
  <c r="P21"/>
  <c r="L21"/>
  <c r="H21"/>
  <c r="G21"/>
  <c r="C21"/>
  <c r="BH20"/>
  <c r="BG20"/>
  <c r="BE20"/>
  <c r="BC20"/>
  <c r="BB20"/>
  <c r="AZ20"/>
  <c r="AY20"/>
  <c r="AX20"/>
  <c r="AV20"/>
  <c r="AT20"/>
  <c r="AS20"/>
  <c r="AQ20"/>
  <c r="AP20"/>
  <c r="AO20"/>
  <c r="AN20"/>
  <c r="AI20"/>
  <c r="AH20"/>
  <c r="AD20"/>
  <c r="Z20"/>
  <c r="Y20"/>
  <c r="U20"/>
  <c r="Q20"/>
  <c r="P20"/>
  <c r="L20"/>
  <c r="H20"/>
  <c r="G20"/>
  <c r="C20"/>
  <c r="BH19"/>
  <c r="BG19"/>
  <c r="BE19"/>
  <c r="BC19"/>
  <c r="BB19"/>
  <c r="AZ19"/>
  <c r="AY19"/>
  <c r="AX19"/>
  <c r="AV19"/>
  <c r="AT19"/>
  <c r="AS19"/>
  <c r="AQ19"/>
  <c r="AP19"/>
  <c r="AO19"/>
  <c r="AN19"/>
  <c r="AI19"/>
  <c r="AH19"/>
  <c r="AD19"/>
  <c r="Z19"/>
  <c r="Y19"/>
  <c r="U19"/>
  <c r="Q19"/>
  <c r="P19"/>
  <c r="L19"/>
  <c r="H19"/>
  <c r="G19"/>
  <c r="C19"/>
  <c r="BH18"/>
  <c r="BG18"/>
  <c r="BE18"/>
  <c r="BC18"/>
  <c r="BB18"/>
  <c r="AZ18"/>
  <c r="AY18"/>
  <c r="AX18"/>
  <c r="AV18"/>
  <c r="AT18"/>
  <c r="AS18"/>
  <c r="AQ18"/>
  <c r="AP18"/>
  <c r="AO18"/>
  <c r="AN18"/>
  <c r="AI18"/>
  <c r="AH18"/>
  <c r="AD18"/>
  <c r="Z18"/>
  <c r="Y18"/>
  <c r="U18"/>
  <c r="Q18"/>
  <c r="P18"/>
  <c r="L18"/>
  <c r="H18"/>
  <c r="G18"/>
  <c r="C18"/>
  <c r="BH17"/>
  <c r="BG17"/>
  <c r="BE17"/>
  <c r="BC17"/>
  <c r="BB17"/>
  <c r="AZ17"/>
  <c r="AY17"/>
  <c r="AX17"/>
  <c r="AV17"/>
  <c r="AT17"/>
  <c r="AS17"/>
  <c r="AQ17"/>
  <c r="AP17"/>
  <c r="AO17"/>
  <c r="AN17"/>
  <c r="AI17"/>
  <c r="AH17"/>
  <c r="AD17"/>
  <c r="Z17"/>
  <c r="Y17"/>
  <c r="U17"/>
  <c r="Q17"/>
  <c r="P17"/>
  <c r="L17"/>
  <c r="H17"/>
  <c r="G17"/>
  <c r="C17"/>
  <c r="BH16"/>
  <c r="BG16"/>
  <c r="BE16"/>
  <c r="BC16"/>
  <c r="BB16"/>
  <c r="AZ16"/>
  <c r="AY16"/>
  <c r="AX16"/>
  <c r="AV16"/>
  <c r="AT16"/>
  <c r="AS16"/>
  <c r="AQ16"/>
  <c r="AP16"/>
  <c r="AO16"/>
  <c r="AN16"/>
  <c r="AI16"/>
  <c r="AH16"/>
  <c r="AD16"/>
  <c r="Z16"/>
  <c r="Y16"/>
  <c r="U16"/>
  <c r="Q16"/>
  <c r="P16"/>
  <c r="L16"/>
  <c r="H16"/>
  <c r="G16"/>
  <c r="C16"/>
  <c r="BH15"/>
  <c r="BG15"/>
  <c r="BE15"/>
  <c r="BC15"/>
  <c r="BB15"/>
  <c r="AZ15"/>
  <c r="AY15"/>
  <c r="AX15"/>
  <c r="AV15"/>
  <c r="AT15"/>
  <c r="AS15"/>
  <c r="AQ15"/>
  <c r="AP15"/>
  <c r="AO15"/>
  <c r="AN15"/>
  <c r="AI15"/>
  <c r="AH15"/>
  <c r="AD15"/>
  <c r="Z15"/>
  <c r="Y15"/>
  <c r="U15"/>
  <c r="Q15"/>
  <c r="P15"/>
  <c r="L15"/>
  <c r="H15"/>
  <c r="G15"/>
  <c r="C15"/>
  <c r="BH14"/>
  <c r="BG14"/>
  <c r="BE14"/>
  <c r="BC14"/>
  <c r="BB14"/>
  <c r="AZ14"/>
  <c r="AY14"/>
  <c r="AX14"/>
  <c r="AV14"/>
  <c r="AT14"/>
  <c r="AS14"/>
  <c r="AQ14"/>
  <c r="AP14"/>
  <c r="AO14"/>
  <c r="AN14"/>
  <c r="AL14"/>
  <c r="AK14"/>
  <c r="AI14"/>
  <c r="AH14"/>
  <c r="AG14"/>
  <c r="AF14"/>
  <c r="AD14"/>
  <c r="AC14"/>
  <c r="AB14"/>
  <c r="Z14"/>
  <c r="Y14"/>
  <c r="X14"/>
  <c r="W14"/>
  <c r="U14"/>
  <c r="T14"/>
  <c r="S14"/>
  <c r="Q14"/>
  <c r="P14"/>
  <c r="O14"/>
  <c r="N14"/>
  <c r="L14"/>
  <c r="K14"/>
  <c r="J14"/>
  <c r="H14"/>
  <c r="G14"/>
  <c r="F14"/>
  <c r="E14"/>
  <c r="C14"/>
  <c r="BH13"/>
  <c r="BG13"/>
  <c r="BF13"/>
  <c r="BE13"/>
  <c r="AY13"/>
  <c r="AX13"/>
  <c r="AW13"/>
  <c r="AV13"/>
  <c r="AP13"/>
  <c r="AO13"/>
  <c r="AN13"/>
  <c r="AL13"/>
  <c r="AK13"/>
  <c r="AI13"/>
  <c r="AC13"/>
  <c r="AB13"/>
  <c r="Z13"/>
  <c r="T13"/>
  <c r="S13"/>
  <c r="Q13"/>
  <c r="K13"/>
  <c r="J13"/>
  <c r="H13"/>
  <c r="BH12"/>
  <c r="BG12"/>
  <c r="BF12"/>
  <c r="BE12"/>
  <c r="BC12"/>
  <c r="BB12"/>
  <c r="BA12"/>
  <c r="AZ12"/>
  <c r="AY12"/>
  <c r="AX12"/>
  <c r="AW12"/>
  <c r="AV12"/>
  <c r="AT12"/>
  <c r="AS12"/>
  <c r="AR12"/>
  <c r="AQ12"/>
  <c r="AP12"/>
  <c r="AO12"/>
  <c r="AN12"/>
  <c r="AI12"/>
  <c r="AH12"/>
  <c r="AD12"/>
  <c r="Z12"/>
  <c r="Y12"/>
  <c r="U12"/>
  <c r="Q12"/>
  <c r="P12"/>
  <c r="L12"/>
  <c r="H12"/>
  <c r="G12"/>
  <c r="C12"/>
  <c r="BH11"/>
  <c r="BG11"/>
  <c r="BF11"/>
  <c r="BE11"/>
  <c r="BC11"/>
  <c r="BB11"/>
  <c r="AZ11"/>
  <c r="AY11"/>
  <c r="AX11"/>
  <c r="AW11"/>
  <c r="AV11"/>
  <c r="AT11"/>
  <c r="AS11"/>
  <c r="AQ11"/>
  <c r="AP11"/>
  <c r="AO11"/>
  <c r="AN11"/>
  <c r="AI11"/>
  <c r="AH11"/>
  <c r="AD11"/>
  <c r="Z11"/>
  <c r="Y11"/>
  <c r="U11"/>
  <c r="Q11"/>
  <c r="P11"/>
  <c r="L11"/>
  <c r="H11"/>
  <c r="G11"/>
  <c r="C11"/>
  <c r="BH10"/>
  <c r="BG10"/>
  <c r="BF10"/>
  <c r="BE10"/>
  <c r="AY10"/>
  <c r="AX10"/>
  <c r="AW10"/>
  <c r="AV10"/>
  <c r="AP10"/>
  <c r="AO10"/>
  <c r="AN10"/>
  <c r="AL10"/>
  <c r="AK10"/>
  <c r="AJ10"/>
  <c r="AI10"/>
  <c r="AC10"/>
  <c r="AB10"/>
  <c r="AA10"/>
  <c r="Z10"/>
  <c r="T10"/>
  <c r="S10"/>
  <c r="R10"/>
  <c r="Q10"/>
  <c r="K10"/>
  <c r="J10"/>
  <c r="I10"/>
  <c r="H10"/>
  <c r="BH9"/>
  <c r="BG9"/>
  <c r="BF9"/>
  <c r="BE9"/>
  <c r="AY9"/>
  <c r="AX9"/>
  <c r="AW9"/>
  <c r="AV9"/>
  <c r="AP9"/>
  <c r="AO9"/>
  <c r="AN9"/>
  <c r="AL9"/>
  <c r="AK9"/>
  <c r="AJ9"/>
  <c r="AI9"/>
  <c r="AC9"/>
  <c r="AB9"/>
  <c r="AA9"/>
  <c r="Z9"/>
  <c r="T9"/>
  <c r="S9"/>
  <c r="R9"/>
  <c r="Q9"/>
  <c r="K9"/>
  <c r="J9"/>
  <c r="I9"/>
  <c r="H9"/>
</calcChain>
</file>

<file path=xl/sharedStrings.xml><?xml version="1.0" encoding="utf-8"?>
<sst xmlns="http://schemas.openxmlformats.org/spreadsheetml/2006/main" count="1682" uniqueCount="166">
  <si>
    <t>Сведения о реализации территориальной программы обязательного медицинского страхования</t>
  </si>
  <si>
    <t>Субъект  РФ:  Мурманская область</t>
  </si>
  <si>
    <t>по состоянию на 1 января 2022</t>
  </si>
  <si>
    <t>Всего: 
3=5+6</t>
  </si>
  <si>
    <t>3</t>
  </si>
  <si>
    <t>из них за счет средств межбюджетных трансфертов из Резервного фонда Правительства РФ и бюджета ФФОМС*</t>
  </si>
  <si>
    <t>4</t>
  </si>
  <si>
    <t>на территории страхования</t>
  </si>
  <si>
    <t>5</t>
  </si>
  <si>
    <t>за пределами территории страхования</t>
  </si>
  <si>
    <t>6</t>
  </si>
  <si>
    <t>Средняя стоимость единицы объема, руб.,
7=8/3*1000</t>
  </si>
  <si>
    <t>7</t>
  </si>
  <si>
    <t>Всего:
8=10+11</t>
  </si>
  <si>
    <t>8</t>
  </si>
  <si>
    <t>9</t>
  </si>
  <si>
    <t>10</t>
  </si>
  <si>
    <t>11</t>
  </si>
  <si>
    <t>Всего, в том числе</t>
  </si>
  <si>
    <t>1=3+5+24+28</t>
  </si>
  <si>
    <t>пациентам с новой коронавирусной инфекцией COVID-19</t>
  </si>
  <si>
    <t>2=4+15+23+32</t>
  </si>
  <si>
    <t>Скорая медицинская помощь, всего, в том числе</t>
  </si>
  <si>
    <t>Амбулаторно-поликлиническая помощь, всего, в том числе</t>
  </si>
  <si>
    <t>5=6+11+12+13+14</t>
  </si>
  <si>
    <t>Посещения с профилактическими целями</t>
  </si>
  <si>
    <t>6=7+8</t>
  </si>
  <si>
    <t>для проведения профилактических медицинских осмотров</t>
  </si>
  <si>
    <t>для проведения диспансеризации, всего</t>
  </si>
  <si>
    <t>диспансеризация</t>
  </si>
  <si>
    <t>угубленная диспансеризации</t>
  </si>
  <si>
    <t>Посещений с иными целями</t>
  </si>
  <si>
    <t>Посещения по неотложной помощи</t>
  </si>
  <si>
    <t>12</t>
  </si>
  <si>
    <t>Обращения по заболеваниям - медицинская реабилитация</t>
  </si>
  <si>
    <t>13</t>
  </si>
  <si>
    <t>Обращения по заболеваниям, всего, из них</t>
  </si>
  <si>
    <t>14</t>
  </si>
  <si>
    <t>15</t>
  </si>
  <si>
    <t>в том числе (из строки 14)</t>
  </si>
  <si>
    <t>16</t>
  </si>
  <si>
    <t>компьютерная томография</t>
  </si>
  <si>
    <t>17</t>
  </si>
  <si>
    <t>магнитно-резонансная томография</t>
  </si>
  <si>
    <t>18</t>
  </si>
  <si>
    <t>ультразвуковое исследование сердечно-сосудистой системы</t>
  </si>
  <si>
    <t>19</t>
  </si>
  <si>
    <t>эндоскопические диагностические исследования</t>
  </si>
  <si>
    <t>20</t>
  </si>
  <si>
    <t>молекулярно-биологическое исследования с целью выявления онкологических заболеваний</t>
  </si>
  <si>
    <t>21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</si>
  <si>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</si>
  <si>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22</t>
  </si>
  <si>
    <t>тестирование на выявление новой коронавирусной инфекции COVID-19</t>
  </si>
  <si>
    <t>23</t>
  </si>
  <si>
    <t>Дневные стационары, всего, в том числе</t>
  </si>
  <si>
    <t>24=25+26+27</t>
  </si>
  <si>
    <t>по профилю «онкология»</t>
  </si>
  <si>
    <t>25</t>
  </si>
  <si>
    <t>экстракорпоральное оплодотворение</t>
  </si>
  <si>
    <t>26</t>
  </si>
  <si>
    <t>иные профили</t>
  </si>
  <si>
    <t>27</t>
  </si>
  <si>
    <t>Стационарная медицинская помощь, всего, в том числе</t>
  </si>
  <si>
    <t>28=29+30+31</t>
  </si>
  <si>
    <t>29</t>
  </si>
  <si>
    <t>медицинская реабилитация</t>
  </si>
  <si>
    <t>30</t>
  </si>
  <si>
    <t>Иные профили, всего, в том числе</t>
  </si>
  <si>
    <t>31</t>
  </si>
  <si>
    <t>32</t>
  </si>
  <si>
    <t>План на год по территориальной программе обязательного медицинского страхования</t>
  </si>
  <si>
    <t>Объем медицинской помощи (вызов, посещения, обращения, случаи)</t>
  </si>
  <si>
    <t>Финансовое обеспечение, тыс.рублей</t>
  </si>
  <si>
    <t>в том числе (из графы 3)</t>
  </si>
  <si>
    <t>в том числе (из графы 8)</t>
  </si>
  <si>
    <t>x</t>
  </si>
  <si>
    <t>Условия предоставления медицинской помощи</t>
  </si>
  <si>
    <t>№ строки</t>
  </si>
  <si>
    <t>1</t>
  </si>
  <si>
    <t>2</t>
  </si>
  <si>
    <t>* указываются плановые и фактические значения на оказание медицинской помощи пациентам с новой коронавирусной инфекцией по соответствующим строкам. По строке 1 графам 9, 18, 27, 36 указываются плановые и фактические объемы  финансирования медицинской помощи за счет  средств межбюджетных трансфертов из Резервного фонда Правительства РФ и бюджета ФФОМС. По строке 2 графам 9,18,27,36 указываются плановые и фактические объемы финансирования медицинской помощи на оказание новой коронавирусной инфекции за счет  средств межбюджетных трансфертов из Резервного фонда Правительства РФ и бюджета ФФОМС.</t>
  </si>
  <si>
    <t>Всего: 
12=14+15</t>
  </si>
  <si>
    <t>Средняя стоимость единицы объема, руб.,
16=17/12*1000</t>
  </si>
  <si>
    <t>Всего:
17=19+20</t>
  </si>
  <si>
    <t>за отчетный месяц</t>
  </si>
  <si>
    <t>в том числе (из графы 12)</t>
  </si>
  <si>
    <t>в том числе (из графы 17)</t>
  </si>
  <si>
    <t>Всего: 
21=23+24</t>
  </si>
  <si>
    <t>24</t>
  </si>
  <si>
    <t>Средняя стоимость единицы объема, руб.,
25=26/21*1000</t>
  </si>
  <si>
    <t>Всего:
26=28+29</t>
  </si>
  <si>
    <t>28</t>
  </si>
  <si>
    <t>нарастающим итогом с начала года</t>
  </si>
  <si>
    <t>в том числе (из графы 21)</t>
  </si>
  <si>
    <t>в том числе (из графы 26)</t>
  </si>
  <si>
    <t>Всего: 
30=32+33</t>
  </si>
  <si>
    <t>33</t>
  </si>
  <si>
    <t>Средняя стоимость единицы объема, руб.,
34=35/30*1000</t>
  </si>
  <si>
    <t>34</t>
  </si>
  <si>
    <t>Всего:
35=37+38</t>
  </si>
  <si>
    <t>35</t>
  </si>
  <si>
    <t>36</t>
  </si>
  <si>
    <t>37</t>
  </si>
  <si>
    <t>38</t>
  </si>
  <si>
    <t>Не принято к оплате счетов в связи с превышением объемов оказания медицинской помощи, распределенных Комиссией по разработке территориальной программы обязательного медицинского страхования и не оплаченной</t>
  </si>
  <si>
    <t>в том числе (из графы 30)</t>
  </si>
  <si>
    <t>в том числе (из графы 35)</t>
  </si>
  <si>
    <t>Руководитель      _____________________________________      Маган Сергей Владимирович
м.п.</t>
  </si>
  <si>
    <t>Исполнитель    Главный специалист ПЭО ТФОМС Мурманской области    ______________________________    Белова И.С.</t>
  </si>
  <si>
    <t>01.02.2022</t>
  </si>
  <si>
    <t>Принято к оплате медицинской помощи, оказанной лицам, застрахованным по обязательному медицинскому страхованию, с учетом проведения медико-экономического контроля за отчетный месяц</t>
  </si>
  <si>
    <t>Принято к оплате медицинской помощи, оказанной лицам, застрахованным по обязательному медицинскому страхованию, с учетом проведения медико-экономического контроля нарастающим итогом с начала года</t>
  </si>
  <si>
    <t>Дата</t>
  </si>
  <si>
    <t>по состоянию на 1 февраля 2022</t>
  </si>
  <si>
    <t>Отклонение плана 2022 год от принято к оплате медицинской помощи с начала года, абс.</t>
  </si>
  <si>
    <t>Отклонение плана 2022 год от принято к оплате медицинской помощи с начала года, %</t>
  </si>
  <si>
    <t>Средняя стоимость единицы объема, руб.</t>
  </si>
  <si>
    <t>Принято к оплате медицинской помощи, за отчетный месяц</t>
  </si>
  <si>
    <t>Принято к оплате медицинской помощи, нарастающим итогом с начала года</t>
  </si>
  <si>
    <t>Принято к оплате медицинской помощи, оказанной лицам, застрахованным по обязательному медицинскому страхованию, с учетом проведения медико-экономического контроля</t>
  </si>
  <si>
    <t>Мои данные</t>
  </si>
  <si>
    <t>Данные информационного отдела</t>
  </si>
  <si>
    <t>Отклонения</t>
  </si>
  <si>
    <t>диспансерное наблюдение всего, в том числе</t>
  </si>
  <si>
    <t>с онкологическими заболеваниями</t>
  </si>
  <si>
    <t>с сердечно-сосудистыми заболеваниями</t>
  </si>
  <si>
    <t>с сахарным диабетом</t>
  </si>
  <si>
    <t>прочие</t>
  </si>
  <si>
    <t>из них угубленная диспансеризация</t>
  </si>
  <si>
    <t>Посещений с иными целями, всего</t>
  </si>
  <si>
    <t>из них посещения на дому</t>
  </si>
  <si>
    <t>Обращения по заболеваниям, всего</t>
  </si>
  <si>
    <t>иные профили, всего, их них</t>
  </si>
  <si>
    <t>иные профили, всего, из них:</t>
  </si>
  <si>
    <t>репродуктивного возраста по оценке репродуктивного здоровья</t>
  </si>
  <si>
    <t>женщины</t>
  </si>
  <si>
    <t>мужчины</t>
  </si>
  <si>
    <t>посещения с профилактическими целями 
центров здоровья</t>
  </si>
  <si>
    <t>Проведение отдельных диагностических (лабораторных) исследований, всего</t>
  </si>
  <si>
    <t>ПЭТ-КТ при онкологических заболеваниях</t>
  </si>
  <si>
    <t>ОФЭКТ/КТ</t>
  </si>
  <si>
    <t>школа для больных с хроническими заболеваниями</t>
  </si>
  <si>
    <t>в том числе школа сахарного диабета</t>
  </si>
  <si>
    <t>с неинфекционными заболеваниями застрахованных лиц, прошедших диспансерное наблюдение на рабочем месте и (или) в образовательной организации</t>
  </si>
  <si>
    <t>по заболеванию вирусным гепатитом С</t>
  </si>
  <si>
    <t xml:space="preserve">стентирование для больных с инфарктом миокарда </t>
  </si>
  <si>
    <t xml:space="preserve">имплантация частотно-адаптированного кардиостимулятора взрослым </t>
  </si>
  <si>
    <t>эндоваскулярная деструкция дополнительных путей и аритмогенных зон сердца</t>
  </si>
  <si>
    <t xml:space="preserve">стентирование или эндартерэктомия </t>
  </si>
  <si>
    <t>Расчёт объёмов предоставления и финансового обеспечения медицинской помощи застрахованным за пределами Мурманской области на 2026-2028 годы</t>
  </si>
  <si>
    <t>Выполнено за 2024 год</t>
  </si>
  <si>
    <t>Объём медицинской помощи</t>
  </si>
  <si>
    <t>Выполнено за 6 месяцев 2025 года</t>
  </si>
  <si>
    <t>Прогноз выполнения за 2025 год</t>
  </si>
  <si>
    <t>индекс роста подушевого норматива по базовой программе ОМС</t>
  </si>
  <si>
    <t>Прогноз на 2026 год</t>
  </si>
  <si>
    <t>Стоимость медицинской помощи</t>
  </si>
  <si>
    <t>Прогноз на 2027 год</t>
  </si>
  <si>
    <t>Прогноз на 2028 год</t>
  </si>
  <si>
    <t>высокотехнологичная помощь</t>
  </si>
  <si>
    <t>Стационарная медицинская помощь, всего, из них</t>
  </si>
  <si>
    <t>к протоколу заседания Комиссии</t>
  </si>
  <si>
    <t>от 25.12.2025 № 12/2025</t>
  </si>
  <si>
    <t>Приложение № 16</t>
  </si>
  <si>
    <t>молекулярно-генетические исследования с целью выявления онкологических заболеваний</t>
  </si>
</sst>
</file>

<file path=xl/styles.xml><?xml version="1.0" encoding="utf-8"?>
<styleSheet xmlns="http://schemas.openxmlformats.org/spreadsheetml/2006/main">
  <numFmts count="4">
    <numFmt numFmtId="164" formatCode="###\ ###\ ###\ ##0.0"/>
    <numFmt numFmtId="165" formatCode="#,##0.0"/>
    <numFmt numFmtId="166" formatCode="0.0%"/>
    <numFmt numFmtId="167" formatCode="###\ ###\ ###\ ##0"/>
  </numFmts>
  <fonts count="18">
    <font>
      <sz val="11"/>
      <name val="Calibri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29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 inden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 indent="2"/>
    </xf>
    <xf numFmtId="0" fontId="4" fillId="0" borderId="16" xfId="0" applyFont="1" applyFill="1" applyBorder="1" applyAlignment="1">
      <alignment horizontal="left" vertical="center" wrapText="1" indent="2"/>
    </xf>
    <xf numFmtId="0" fontId="4" fillId="0" borderId="18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5" xfId="0" applyFont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24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5" fillId="0" borderId="14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 wrapText="1"/>
    </xf>
    <xf numFmtId="166" fontId="4" fillId="0" borderId="15" xfId="0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Fill="1" applyBorder="1" applyAlignment="1">
      <alignment horizontal="center" vertical="center" wrapText="1"/>
    </xf>
    <xf numFmtId="166" fontId="4" fillId="0" borderId="18" xfId="0" applyNumberFormat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5" borderId="15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3" fontId="4" fillId="5" borderId="14" xfId="0" applyNumberFormat="1" applyFont="1" applyFill="1" applyBorder="1" applyAlignment="1">
      <alignment horizontal="center" vertical="center" wrapText="1"/>
    </xf>
    <xf numFmtId="3" fontId="4" fillId="5" borderId="3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 wrapText="1"/>
    </xf>
    <xf numFmtId="165" fontId="4" fillId="5" borderId="3" xfId="0" applyNumberFormat="1" applyFont="1" applyFill="1" applyBorder="1" applyAlignment="1">
      <alignment horizontal="center" vertical="center" wrapText="1"/>
    </xf>
    <xf numFmtId="165" fontId="4" fillId="5" borderId="17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164" fontId="4" fillId="5" borderId="15" xfId="0" applyNumberFormat="1" applyFont="1" applyFill="1" applyBorder="1" applyAlignment="1">
      <alignment horizontal="center" vertical="center" wrapText="1"/>
    </xf>
    <xf numFmtId="165" fontId="4" fillId="5" borderId="15" xfId="0" applyNumberFormat="1" applyFont="1" applyFill="1" applyBorder="1" applyAlignment="1">
      <alignment horizontal="center" vertical="center" wrapText="1"/>
    </xf>
    <xf numFmtId="3" fontId="5" fillId="5" borderId="14" xfId="0" applyNumberFormat="1" applyFont="1" applyFill="1" applyBorder="1" applyAlignment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5" fontId="5" fillId="5" borderId="1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6" borderId="3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/>
    <xf numFmtId="0" fontId="9" fillId="0" borderId="0" xfId="0" applyFont="1"/>
    <xf numFmtId="0" fontId="9" fillId="7" borderId="0" xfId="0" applyFont="1" applyFill="1" applyAlignment="1">
      <alignment horizontal="center" vertical="center" wrapText="1"/>
    </xf>
    <xf numFmtId="4" fontId="9" fillId="7" borderId="0" xfId="0" applyNumberFormat="1" applyFont="1" applyFill="1" applyAlignment="1">
      <alignment horizontal="center"/>
    </xf>
    <xf numFmtId="167" fontId="9" fillId="6" borderId="3" xfId="0" applyNumberFormat="1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/>
    </xf>
    <xf numFmtId="3" fontId="9" fillId="7" borderId="0" xfId="0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165" fontId="9" fillId="7" borderId="0" xfId="0" applyNumberFormat="1" applyFont="1" applyFill="1" applyAlignment="1">
      <alignment horizontal="center"/>
    </xf>
    <xf numFmtId="4" fontId="9" fillId="7" borderId="0" xfId="0" applyNumberFormat="1" applyFont="1" applyFill="1" applyAlignment="1">
      <alignment horizontal="center" vertical="center" wrapText="1"/>
    </xf>
    <xf numFmtId="4" fontId="9" fillId="6" borderId="3" xfId="0" applyNumberFormat="1" applyFont="1" applyFill="1" applyBorder="1" applyAlignment="1">
      <alignment horizontal="center" vertical="center" wrapText="1"/>
    </xf>
    <xf numFmtId="3" fontId="9" fillId="7" borderId="0" xfId="0" applyNumberFormat="1" applyFont="1" applyFill="1" applyAlignment="1">
      <alignment horizontal="center" vertical="center" wrapText="1"/>
    </xf>
    <xf numFmtId="3" fontId="9" fillId="7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167" fontId="11" fillId="6" borderId="3" xfId="0" applyNumberFormat="1" applyFont="1" applyFill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1" fontId="9" fillId="7" borderId="14" xfId="0" applyNumberFormat="1" applyFont="1" applyFill="1" applyBorder="1" applyAlignment="1">
      <alignment horizontal="center" vertical="center" wrapText="1"/>
    </xf>
    <xf numFmtId="1" fontId="9" fillId="7" borderId="3" xfId="0" applyNumberFormat="1" applyFont="1" applyFill="1" applyBorder="1" applyAlignment="1">
      <alignment horizontal="center" vertical="center"/>
    </xf>
    <xf numFmtId="1" fontId="9" fillId="0" borderId="0" xfId="0" applyNumberFormat="1" applyFont="1"/>
    <xf numFmtId="1" fontId="9" fillId="7" borderId="0" xfId="0" applyNumberFormat="1" applyFont="1" applyFill="1"/>
    <xf numFmtId="0" fontId="9" fillId="7" borderId="3" xfId="0" applyFont="1" applyFill="1" applyBorder="1" applyAlignment="1">
      <alignment horizontal="center" vertical="center" wrapText="1"/>
    </xf>
    <xf numFmtId="4" fontId="9" fillId="7" borderId="3" xfId="0" applyNumberFormat="1" applyFont="1" applyFill="1" applyBorder="1" applyAlignment="1">
      <alignment horizontal="center" vertical="center" wrapText="1"/>
    </xf>
    <xf numFmtId="4" fontId="9" fillId="7" borderId="0" xfId="0" applyNumberFormat="1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center" wrapText="1"/>
    </xf>
    <xf numFmtId="3" fontId="9" fillId="0" borderId="0" xfId="0" applyNumberFormat="1" applyFont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7" borderId="0" xfId="0" applyNumberFormat="1" applyFont="1" applyFill="1" applyAlignment="1">
      <alignment horizontal="center" vertical="center"/>
    </xf>
    <xf numFmtId="3" fontId="9" fillId="7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" fontId="9" fillId="7" borderId="0" xfId="0" applyNumberFormat="1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4" fontId="11" fillId="7" borderId="0" xfId="0" applyNumberFormat="1" applyFont="1" applyFill="1" applyAlignment="1">
      <alignment vertical="center"/>
    </xf>
    <xf numFmtId="3" fontId="11" fillId="7" borderId="0" xfId="0" applyNumberFormat="1" applyFont="1" applyFill="1" applyAlignment="1">
      <alignment vertical="center"/>
    </xf>
    <xf numFmtId="0" fontId="11" fillId="7" borderId="0" xfId="0" applyFont="1" applyFill="1" applyAlignment="1">
      <alignment vertical="center"/>
    </xf>
    <xf numFmtId="3" fontId="9" fillId="7" borderId="0" xfId="0" applyNumberFormat="1" applyFont="1" applyFill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3" fillId="7" borderId="0" xfId="0" applyFont="1" applyFill="1"/>
    <xf numFmtId="0" fontId="3" fillId="7" borderId="0" xfId="0" applyFont="1" applyFill="1" applyAlignment="1">
      <alignment horizontal="center"/>
    </xf>
    <xf numFmtId="4" fontId="3" fillId="7" borderId="0" xfId="0" applyNumberFormat="1" applyFont="1" applyFill="1" applyAlignment="1">
      <alignment horizontal="center"/>
    </xf>
    <xf numFmtId="3" fontId="3" fillId="7" borderId="0" xfId="0" applyNumberFormat="1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/>
    <xf numFmtId="0" fontId="12" fillId="0" borderId="3" xfId="0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9" fillId="7" borderId="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3" fontId="9" fillId="7" borderId="3" xfId="0" applyNumberFormat="1" applyFont="1" applyFill="1" applyBorder="1" applyAlignment="1">
      <alignment horizontal="center" vertical="center"/>
    </xf>
    <xf numFmtId="4" fontId="9" fillId="7" borderId="3" xfId="0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right"/>
    </xf>
    <xf numFmtId="0" fontId="15" fillId="0" borderId="0" xfId="2" applyFont="1" applyAlignment="1">
      <alignment horizontal="right"/>
    </xf>
    <xf numFmtId="0" fontId="15" fillId="7" borderId="0" xfId="0" applyFont="1" applyFill="1" applyAlignment="1">
      <alignment horizontal="right"/>
    </xf>
    <xf numFmtId="3" fontId="9" fillId="0" borderId="0" xfId="0" applyNumberFormat="1" applyFont="1" applyFill="1" applyAlignment="1">
      <alignment horizontal="center"/>
    </xf>
    <xf numFmtId="1" fontId="9" fillId="0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/>
    </xf>
    <xf numFmtId="0" fontId="11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7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17" fillId="7" borderId="0" xfId="0" applyFont="1" applyFill="1" applyAlignment="1">
      <alignment horizontal="center" vertical="center"/>
    </xf>
    <xf numFmtId="4" fontId="9" fillId="7" borderId="0" xfId="0" applyNumberFormat="1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9" fillId="7" borderId="3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14" xfId="2"/>
    <cellStyle name="Обычный 9" xfId="1"/>
  </cellStyles>
  <dxfs count="0"/>
  <tableStyles count="0" defaultTableStyle="TableStyleMedium9" defaultPivotStyle="PivotStyleLight16"/>
  <colors>
    <mruColors>
      <color rgb="FFFF99FF"/>
      <color rgb="FFFF33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55;&#1054;&#1052;&#1057;_2024_122024_1147&#1087;&#1086;&#1089;&#1083;&#1077;&#1076;&#108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55;&#1054;&#1052;&#1057;_2025_062025_114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47;&#1052;&#1045;&#1053;&#1045;&#1053;&#1048;&#1071;%20&#1042;%20&#1058;&#1055;&#1054;&#1052;&#1057;/&#1048;&#1079;&#1084;&#1077;&#1085;&#1077;&#1085;&#1080;&#1103;%20&#1074;%20&#1058;&#1055;&#1054;&#1052;&#1057;_2025/2025-05%20&#1048;&#1079;&#1084;&#1077;&#1085;&#1077;&#1085;&#1080;&#1103;%202/2025_&#1080;&#1102;&#1083;&#1100;%20-%20&#1072;&#1085;&#1072;&#1083;&#1080;&#107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1"/>
      <sheetName val="Page2"/>
      <sheetName val="Page3"/>
      <sheetName val="Page4"/>
    </sheetNames>
    <definedNames>
      <definedName name="V_rtp_17_34" refersTo="='Page3'!$H$23" sheetId="2"/>
      <definedName name="V_rtp_19_34" refersTo="='Page3'!$H$25" sheetId="2"/>
      <definedName name="V_rtp_3_34" refersTo="='Page3'!$H$9" sheetId="2"/>
      <definedName name="V_rtp_3_41" refersTo="='Page3'!$O$9" sheetId="2"/>
    </definedNames>
    <sheetDataSet>
      <sheetData sheetId="0" refreshError="1"/>
      <sheetData sheetId="1" refreshError="1"/>
      <sheetData sheetId="2">
        <row r="9">
          <cell r="H9">
            <v>11537</v>
          </cell>
          <cell r="O9">
            <v>48122.9</v>
          </cell>
        </row>
        <row r="23">
          <cell r="H23">
            <v>19471</v>
          </cell>
        </row>
        <row r="25">
          <cell r="H25">
            <v>1623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ge1"/>
      <sheetName val="Page2"/>
      <sheetName val="Page3"/>
      <sheetName val="Page4"/>
    </sheetNames>
    <sheetDataSet>
      <sheetData sheetId="0"/>
      <sheetData sheetId="1"/>
      <sheetData sheetId="2">
        <row r="9">
          <cell r="H9">
            <v>3993</v>
          </cell>
          <cell r="O9">
            <v>18808.7</v>
          </cell>
        </row>
        <row r="13">
          <cell r="O13">
            <v>1846.8</v>
          </cell>
        </row>
        <row r="14">
          <cell r="O14">
            <v>551</v>
          </cell>
        </row>
        <row r="15">
          <cell r="O15">
            <v>1192</v>
          </cell>
        </row>
        <row r="16">
          <cell r="O16">
            <v>19.3</v>
          </cell>
        </row>
        <row r="17">
          <cell r="O17">
            <v>103.8</v>
          </cell>
        </row>
        <row r="18">
          <cell r="O18">
            <v>81.099999999999994</v>
          </cell>
        </row>
        <row r="19">
          <cell r="O19">
            <v>22.7</v>
          </cell>
        </row>
        <row r="20">
          <cell r="O20">
            <v>0</v>
          </cell>
        </row>
        <row r="21">
          <cell r="O21">
            <v>34805</v>
          </cell>
        </row>
        <row r="22">
          <cell r="O22">
            <v>7094.7</v>
          </cell>
        </row>
        <row r="23">
          <cell r="O23">
            <v>374.1</v>
          </cell>
        </row>
        <row r="26">
          <cell r="O26">
            <v>12040.6</v>
          </cell>
        </row>
        <row r="34">
          <cell r="H34">
            <v>675</v>
          </cell>
        </row>
        <row r="35">
          <cell r="H35">
            <v>104</v>
          </cell>
        </row>
        <row r="36">
          <cell r="H36">
            <v>118</v>
          </cell>
        </row>
        <row r="37">
          <cell r="H37">
            <v>109</v>
          </cell>
        </row>
        <row r="38">
          <cell r="H38">
            <v>756</v>
          </cell>
        </row>
        <row r="39">
          <cell r="H39">
            <v>1619</v>
          </cell>
        </row>
        <row r="40">
          <cell r="H40">
            <v>301</v>
          </cell>
        </row>
        <row r="41">
          <cell r="H41">
            <v>0</v>
          </cell>
        </row>
        <row r="42">
          <cell r="H42">
            <v>0</v>
          </cell>
        </row>
        <row r="43">
          <cell r="H43">
            <v>13</v>
          </cell>
        </row>
        <row r="44">
          <cell r="H44">
            <v>11</v>
          </cell>
        </row>
        <row r="45">
          <cell r="H45">
            <v>135</v>
          </cell>
        </row>
        <row r="46">
          <cell r="H46">
            <v>9</v>
          </cell>
        </row>
        <row r="47">
          <cell r="H47">
            <v>102</v>
          </cell>
        </row>
        <row r="48">
          <cell r="H48">
            <v>13</v>
          </cell>
        </row>
        <row r="49">
          <cell r="H49">
            <v>11</v>
          </cell>
        </row>
        <row r="51">
          <cell r="H51">
            <v>502</v>
          </cell>
          <cell r="O51">
            <v>63543.5</v>
          </cell>
        </row>
        <row r="52">
          <cell r="H52">
            <v>166</v>
          </cell>
          <cell r="O52">
            <v>39333.5</v>
          </cell>
        </row>
        <row r="53">
          <cell r="H53">
            <v>167</v>
          </cell>
          <cell r="O53">
            <v>18553.900000000001</v>
          </cell>
        </row>
        <row r="54">
          <cell r="H54">
            <v>0</v>
          </cell>
          <cell r="O54">
            <v>0</v>
          </cell>
        </row>
        <row r="55">
          <cell r="H55">
            <v>2</v>
          </cell>
          <cell r="O55">
            <v>58.4</v>
          </cell>
        </row>
        <row r="56">
          <cell r="H56">
            <v>167</v>
          </cell>
          <cell r="O56">
            <v>5597.7</v>
          </cell>
        </row>
        <row r="57">
          <cell r="H57">
            <v>2956</v>
          </cell>
          <cell r="O57">
            <v>228277.8</v>
          </cell>
        </row>
        <row r="58">
          <cell r="H58">
            <v>118</v>
          </cell>
          <cell r="O58">
            <v>22230.9</v>
          </cell>
        </row>
        <row r="59">
          <cell r="H59">
            <v>15</v>
          </cell>
          <cell r="O59">
            <v>3359.2</v>
          </cell>
        </row>
        <row r="60">
          <cell r="H60">
            <v>1</v>
          </cell>
          <cell r="O60">
            <v>320.60000000000002</v>
          </cell>
        </row>
        <row r="61">
          <cell r="H61">
            <v>0</v>
          </cell>
          <cell r="O61">
            <v>0</v>
          </cell>
        </row>
        <row r="62">
          <cell r="H62">
            <v>0</v>
          </cell>
          <cell r="O62">
            <v>0</v>
          </cell>
        </row>
        <row r="63">
          <cell r="H63">
            <v>57</v>
          </cell>
          <cell r="O63">
            <v>7062.6</v>
          </cell>
        </row>
        <row r="64">
          <cell r="H64">
            <v>2765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age1"/>
      <sheetName val="Page1 (2)"/>
      <sheetName val="Проверка_Page2"/>
      <sheetName val="Проверка_Page3"/>
    </sheetNames>
    <sheetDataSet>
      <sheetData sheetId="0">
        <row r="10">
          <cell r="Y10">
            <v>50353.52</v>
          </cell>
        </row>
        <row r="12">
          <cell r="V12">
            <v>1510.2857142857142</v>
          </cell>
          <cell r="Y12">
            <v>4207.9800000000005</v>
          </cell>
        </row>
        <row r="13">
          <cell r="V13">
            <v>481.71428571428578</v>
          </cell>
          <cell r="Y13">
            <v>1244.1600000000001</v>
          </cell>
        </row>
        <row r="14">
          <cell r="V14">
            <v>855.42857142857156</v>
          </cell>
          <cell r="Y14">
            <v>2728.36</v>
          </cell>
        </row>
        <row r="15">
          <cell r="V15">
            <v>36</v>
          </cell>
          <cell r="Y15">
            <v>45.26</v>
          </cell>
        </row>
        <row r="16">
          <cell r="V16">
            <v>173.14285714285714</v>
          </cell>
          <cell r="Y16">
            <v>235.46</v>
          </cell>
        </row>
        <row r="17">
          <cell r="V17">
            <v>96</v>
          </cell>
          <cell r="Y17">
            <v>186</v>
          </cell>
        </row>
        <row r="18">
          <cell r="V18">
            <v>77.142857142857139</v>
          </cell>
          <cell r="Y18">
            <v>49.46</v>
          </cell>
        </row>
        <row r="19">
          <cell r="Y19">
            <v>0</v>
          </cell>
        </row>
        <row r="20">
          <cell r="V20">
            <v>49456</v>
          </cell>
          <cell r="Y20">
            <v>81542.31</v>
          </cell>
        </row>
        <row r="21">
          <cell r="V21">
            <v>13073.142857142855</v>
          </cell>
          <cell r="Y21">
            <v>18324.34</v>
          </cell>
        </row>
        <row r="22">
          <cell r="V22">
            <v>34</v>
          </cell>
          <cell r="Y22">
            <v>633.22</v>
          </cell>
        </row>
        <row r="23">
          <cell r="V23">
            <v>0</v>
          </cell>
          <cell r="Y23">
            <v>0</v>
          </cell>
        </row>
        <row r="24">
          <cell r="V24">
            <v>12725.142857142855</v>
          </cell>
          <cell r="Y24">
            <v>28743.94</v>
          </cell>
        </row>
        <row r="26">
          <cell r="V26">
            <v>1416</v>
          </cell>
          <cell r="Y26">
            <v>3490.13</v>
          </cell>
        </row>
        <row r="27">
          <cell r="V27">
            <v>217.71428571428572</v>
          </cell>
          <cell r="Y27">
            <v>1504.06</v>
          </cell>
        </row>
        <row r="28">
          <cell r="V28">
            <v>250.28571428571428</v>
          </cell>
          <cell r="Y28">
            <v>204.53</v>
          </cell>
        </row>
        <row r="29">
          <cell r="V29">
            <v>228</v>
          </cell>
          <cell r="Y29">
            <v>298.48</v>
          </cell>
        </row>
        <row r="30">
          <cell r="V30">
            <v>1496.5714285714284</v>
          </cell>
          <cell r="Y30">
            <v>17540.27</v>
          </cell>
        </row>
        <row r="31">
          <cell r="V31">
            <v>3180</v>
          </cell>
          <cell r="Y31">
            <v>10977.61</v>
          </cell>
        </row>
        <row r="32">
          <cell r="V32">
            <v>701</v>
          </cell>
          <cell r="Y32">
            <v>23717.66</v>
          </cell>
        </row>
        <row r="33">
          <cell r="V33">
            <v>0</v>
          </cell>
          <cell r="Y33">
            <v>0</v>
          </cell>
        </row>
        <row r="34">
          <cell r="V34">
            <v>0</v>
          </cell>
          <cell r="Y34">
            <v>0</v>
          </cell>
        </row>
        <row r="35">
          <cell r="V35">
            <v>30.857142857142861</v>
          </cell>
          <cell r="Y35">
            <v>21.2</v>
          </cell>
        </row>
        <row r="36">
          <cell r="V36">
            <v>4</v>
          </cell>
          <cell r="Y36">
            <v>9.8699999999999992</v>
          </cell>
        </row>
        <row r="37">
          <cell r="V37">
            <v>272.57142857142856</v>
          </cell>
          <cell r="Y37">
            <v>736.18</v>
          </cell>
        </row>
        <row r="38">
          <cell r="V38">
            <v>18.857142857142858</v>
          </cell>
          <cell r="Y38">
            <v>70.3</v>
          </cell>
        </row>
        <row r="39">
          <cell r="V39">
            <v>202.28571428571428</v>
          </cell>
          <cell r="Y39">
            <v>611.29</v>
          </cell>
        </row>
        <row r="40">
          <cell r="V40">
            <v>22.285714285714285</v>
          </cell>
          <cell r="Y40">
            <v>32.659999999999997</v>
          </cell>
        </row>
        <row r="43">
          <cell r="V43">
            <v>1044</v>
          </cell>
          <cell r="Y43">
            <v>142339.81</v>
          </cell>
        </row>
        <row r="44">
          <cell r="Y44">
            <v>89990.66</v>
          </cell>
        </row>
        <row r="46">
          <cell r="V46">
            <v>0</v>
          </cell>
        </row>
        <row r="48">
          <cell r="V48">
            <v>370.28571428571428</v>
          </cell>
        </row>
        <row r="49">
          <cell r="Y49">
            <v>530728.87</v>
          </cell>
        </row>
        <row r="50">
          <cell r="Y50">
            <v>45805.21</v>
          </cell>
        </row>
        <row r="51">
          <cell r="V51">
            <v>36</v>
          </cell>
          <cell r="Y51">
            <v>9041.3799999999992</v>
          </cell>
        </row>
        <row r="52">
          <cell r="V52">
            <v>1.7142857142857142</v>
          </cell>
          <cell r="Y52">
            <v>612.24</v>
          </cell>
        </row>
        <row r="53">
          <cell r="V53">
            <v>0</v>
          </cell>
          <cell r="Y53">
            <v>0</v>
          </cell>
        </row>
        <row r="54">
          <cell r="V54">
            <v>0</v>
          </cell>
          <cell r="Y54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D69"/>
  <sheetViews>
    <sheetView showGridLines="0" tabSelected="1" zoomScale="90" zoomScaleNormal="90" zoomScaleSheetLayoutView="85" workbookViewId="0">
      <pane xSplit="1" ySplit="9" topLeftCell="B13" activePane="bottomRight" state="frozen"/>
      <selection pane="topRight" activeCell="C1" sqref="C1"/>
      <selection pane="bottomLeft" activeCell="A10" sqref="A10"/>
      <selection pane="bottomRight" activeCell="A31" sqref="A31"/>
    </sheetView>
  </sheetViews>
  <sheetFormatPr defaultColWidth="9.140625" defaultRowHeight="12.75"/>
  <cols>
    <col min="1" max="1" width="41.140625" style="95" customWidth="1"/>
    <col min="2" max="2" width="12.7109375" style="100" customWidth="1"/>
    <col min="3" max="3" width="14" style="98" customWidth="1"/>
    <col min="4" max="4" width="14" style="100" customWidth="1"/>
    <col min="5" max="5" width="13.140625" style="98" customWidth="1"/>
    <col min="6" max="6" width="12.7109375" style="101" customWidth="1"/>
    <col min="7" max="7" width="13.28515625" style="98" customWidth="1"/>
    <col min="8" max="8" width="11.140625" style="98" customWidth="1"/>
    <col min="9" max="9" width="11" style="159" customWidth="1"/>
    <col min="10" max="10" width="12.42578125" style="98" customWidth="1"/>
    <col min="11" max="11" width="11.85546875" style="109" customWidth="1"/>
    <col min="12" max="12" width="12.28515625" style="103" customWidth="1"/>
    <col min="13" max="13" width="11.7109375" style="109" customWidth="1"/>
    <col min="14" max="14" width="14" style="124" customWidth="1"/>
    <col min="15" max="15" width="13.85546875" style="96" customWidth="1"/>
    <col min="16" max="16" width="13.28515625" style="96" customWidth="1"/>
    <col min="17" max="17" width="11" style="96" customWidth="1"/>
    <col min="18" max="18" width="12" style="96" customWidth="1"/>
    <col min="19" max="19" width="12.7109375" style="96" customWidth="1"/>
    <col min="20" max="20" width="10.5703125" style="96" customWidth="1"/>
    <col min="21" max="26" width="16.7109375" style="96" customWidth="1"/>
    <col min="27" max="27" width="11.85546875" style="96" customWidth="1"/>
    <col min="28" max="28" width="13.7109375" style="95" customWidth="1"/>
    <col min="29" max="29" width="9.140625" style="95" customWidth="1"/>
    <col min="30" max="30" width="13.7109375" style="95" customWidth="1"/>
    <col min="31" max="16384" width="9.140625" style="95"/>
  </cols>
  <sheetData>
    <row r="1" spans="1:30" ht="14.25">
      <c r="N1" s="156" t="s">
        <v>164</v>
      </c>
    </row>
    <row r="2" spans="1:30" ht="14.25">
      <c r="N2" s="157" t="s">
        <v>162</v>
      </c>
    </row>
    <row r="3" spans="1:30" ht="14.25">
      <c r="N3" s="158" t="s">
        <v>163</v>
      </c>
    </row>
    <row r="4" spans="1:30" ht="21.75" customHeight="1">
      <c r="A4" s="169" t="s">
        <v>150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30" ht="13.5" customHeight="1">
      <c r="A5" s="88" t="s">
        <v>1</v>
      </c>
      <c r="B5" s="97"/>
      <c r="C5" s="105"/>
      <c r="D5" s="97"/>
      <c r="E5" s="105"/>
      <c r="F5" s="107"/>
      <c r="G5" s="105"/>
      <c r="N5" s="95"/>
    </row>
    <row r="6" spans="1:30" ht="15" customHeight="1">
      <c r="A6" s="94"/>
      <c r="B6" s="119"/>
      <c r="C6" s="118"/>
      <c r="D6" s="119"/>
      <c r="E6" s="118"/>
      <c r="F6" s="170"/>
      <c r="G6" s="171"/>
      <c r="N6" s="95"/>
    </row>
    <row r="7" spans="1:30" ht="29.45" customHeight="1">
      <c r="A7" s="172" t="s">
        <v>77</v>
      </c>
      <c r="B7" s="172" t="s">
        <v>151</v>
      </c>
      <c r="C7" s="172" t="s">
        <v>94</v>
      </c>
      <c r="D7" s="172" t="s">
        <v>153</v>
      </c>
      <c r="E7" s="172" t="s">
        <v>94</v>
      </c>
      <c r="F7" s="172" t="s">
        <v>154</v>
      </c>
      <c r="G7" s="172" t="s">
        <v>94</v>
      </c>
      <c r="H7" s="175" t="s">
        <v>155</v>
      </c>
      <c r="I7" s="172" t="s">
        <v>156</v>
      </c>
      <c r="J7" s="172" t="s">
        <v>94</v>
      </c>
      <c r="K7" s="173" t="s">
        <v>158</v>
      </c>
      <c r="L7" s="174"/>
      <c r="M7" s="173" t="s">
        <v>159</v>
      </c>
      <c r="N7" s="174"/>
    </row>
    <row r="8" spans="1:30" ht="46.5" customHeight="1">
      <c r="A8" s="172"/>
      <c r="B8" s="116" t="s">
        <v>152</v>
      </c>
      <c r="C8" s="117" t="s">
        <v>157</v>
      </c>
      <c r="D8" s="116" t="s">
        <v>152</v>
      </c>
      <c r="E8" s="117" t="s">
        <v>157</v>
      </c>
      <c r="F8" s="108" t="s">
        <v>152</v>
      </c>
      <c r="G8" s="117" t="s">
        <v>157</v>
      </c>
      <c r="H8" s="175"/>
      <c r="I8" s="89" t="s">
        <v>152</v>
      </c>
      <c r="J8" s="117" t="s">
        <v>157</v>
      </c>
      <c r="K8" s="120" t="s">
        <v>152</v>
      </c>
      <c r="L8" s="123" t="s">
        <v>157</v>
      </c>
      <c r="M8" s="120" t="s">
        <v>152</v>
      </c>
      <c r="N8" s="120" t="s">
        <v>157</v>
      </c>
    </row>
    <row r="9" spans="1:30" s="115" customFormat="1">
      <c r="A9" s="112" t="s">
        <v>79</v>
      </c>
      <c r="B9" s="113">
        <f>A9+1</f>
        <v>2</v>
      </c>
      <c r="C9" s="113">
        <f t="shared" ref="C9:J9" si="0">B9+1</f>
        <v>3</v>
      </c>
      <c r="D9" s="113">
        <f t="shared" si="0"/>
        <v>4</v>
      </c>
      <c r="E9" s="113">
        <f t="shared" si="0"/>
        <v>5</v>
      </c>
      <c r="F9" s="113">
        <f t="shared" si="0"/>
        <v>6</v>
      </c>
      <c r="G9" s="113">
        <f t="shared" si="0"/>
        <v>7</v>
      </c>
      <c r="H9" s="113">
        <f t="shared" si="0"/>
        <v>8</v>
      </c>
      <c r="I9" s="160">
        <f t="shared" si="0"/>
        <v>9</v>
      </c>
      <c r="J9" s="113">
        <f t="shared" si="0"/>
        <v>10</v>
      </c>
      <c r="K9" s="121">
        <v>9</v>
      </c>
      <c r="L9" s="122">
        <v>10</v>
      </c>
      <c r="M9" s="121">
        <v>9</v>
      </c>
      <c r="N9" s="125">
        <v>10</v>
      </c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</row>
    <row r="10" spans="1:30" s="135" customFormat="1" ht="33.75" customHeight="1">
      <c r="A10" s="165" t="s">
        <v>18</v>
      </c>
      <c r="B10" s="90" t="s">
        <v>76</v>
      </c>
      <c r="C10" s="92">
        <f>C11+C12+C44+C50</f>
        <v>908406</v>
      </c>
      <c r="D10" s="91" t="s">
        <v>76</v>
      </c>
      <c r="E10" s="92">
        <f>E11+E12+E44+E50</f>
        <v>393212.1</v>
      </c>
      <c r="F10" s="90" t="s">
        <v>76</v>
      </c>
      <c r="G10" s="92">
        <f>G11+G12+G44+G50</f>
        <v>915364.11</v>
      </c>
      <c r="H10" s="92"/>
      <c r="I10" s="90" t="s">
        <v>76</v>
      </c>
      <c r="J10" s="92">
        <f>J11+J12+J44+J50</f>
        <v>961132.4</v>
      </c>
      <c r="K10" s="125" t="s">
        <v>76</v>
      </c>
      <c r="L10" s="132">
        <v>961132.4</v>
      </c>
      <c r="M10" s="125" t="s">
        <v>76</v>
      </c>
      <c r="N10" s="126">
        <v>961132.4</v>
      </c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4"/>
    </row>
    <row r="11" spans="1:30" s="139" customFormat="1" ht="25.5">
      <c r="A11" s="165" t="s">
        <v>22</v>
      </c>
      <c r="B11" s="90">
        <f>[1]Page3!V_rtp_3_34</f>
        <v>11537</v>
      </c>
      <c r="C11" s="92">
        <f>[1]Page3!V_rtp_3_41</f>
        <v>48122.9</v>
      </c>
      <c r="D11" s="90">
        <f>[2]Page3!$H$9</f>
        <v>3993</v>
      </c>
      <c r="E11" s="92">
        <f>[2]Page3!$O$9</f>
        <v>18808.7</v>
      </c>
      <c r="F11" s="90">
        <v>11180</v>
      </c>
      <c r="G11" s="92">
        <f>[3]Page1!$Y$10</f>
        <v>50353.52</v>
      </c>
      <c r="H11" s="92">
        <v>1.05</v>
      </c>
      <c r="I11" s="90">
        <f>F11</f>
        <v>11180</v>
      </c>
      <c r="J11" s="92">
        <f>ROUND(G11*H11,1)</f>
        <v>52871.199999999997</v>
      </c>
      <c r="K11" s="126">
        <v>11180</v>
      </c>
      <c r="L11" s="132">
        <v>52871.199999999997</v>
      </c>
      <c r="M11" s="126">
        <v>11180</v>
      </c>
      <c r="N11" s="126">
        <v>52871.199999999997</v>
      </c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7"/>
      <c r="AC11" s="138"/>
      <c r="AD11" s="138"/>
    </row>
    <row r="12" spans="1:30" s="139" customFormat="1" ht="25.5">
      <c r="A12" s="165" t="s">
        <v>23</v>
      </c>
      <c r="B12" s="91" t="s">
        <v>76</v>
      </c>
      <c r="C12" s="92">
        <f>C13+C20+C21+C22+C23+C25+C38</f>
        <v>189993.5</v>
      </c>
      <c r="D12" s="91" t="s">
        <v>76</v>
      </c>
      <c r="E12" s="92">
        <f>E13+E20+E21+E22+E23+E25+E38+E26+E36</f>
        <v>82582.100000000006</v>
      </c>
      <c r="F12" s="91" t="s">
        <v>76</v>
      </c>
      <c r="G12" s="92">
        <f>G13+G20+G21+G22+G23+G25+G38+G26+G36</f>
        <v>191941.90999999997</v>
      </c>
      <c r="H12" s="92">
        <v>1.05</v>
      </c>
      <c r="I12" s="91" t="s">
        <v>76</v>
      </c>
      <c r="J12" s="92">
        <f>J13+J20+J21+J22+J23+J25+J38+J26+J36</f>
        <v>201539.09999999998</v>
      </c>
      <c r="K12" s="126" t="s">
        <v>76</v>
      </c>
      <c r="L12" s="132">
        <v>201539.09999999998</v>
      </c>
      <c r="M12" s="126" t="s">
        <v>76</v>
      </c>
      <c r="N12" s="126">
        <v>201539.09999999998</v>
      </c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7"/>
      <c r="AC12" s="138"/>
      <c r="AD12" s="138"/>
    </row>
    <row r="13" spans="1:30" s="135" customFormat="1">
      <c r="A13" s="166" t="s">
        <v>25</v>
      </c>
      <c r="B13" s="89">
        <f>B14+B15</f>
        <v>1225</v>
      </c>
      <c r="C13" s="106">
        <f>C14+C15</f>
        <v>2361</v>
      </c>
      <c r="D13" s="99">
        <v>755</v>
      </c>
      <c r="E13" s="93">
        <f>[2]Page3!O13</f>
        <v>1846.8</v>
      </c>
      <c r="F13" s="89">
        <f>[3]Page1!V12</f>
        <v>1510.2857142857142</v>
      </c>
      <c r="G13" s="93">
        <f>[3]Page1!Y12</f>
        <v>4207.9800000000005</v>
      </c>
      <c r="H13" s="93">
        <v>1.05</v>
      </c>
      <c r="I13" s="89">
        <f t="shared" ref="I13:I58" si="1">F13</f>
        <v>1510.2857142857142</v>
      </c>
      <c r="J13" s="93">
        <f t="shared" ref="J13:J58" si="2">ROUND(G13*H13,1)</f>
        <v>4418.3999999999996</v>
      </c>
      <c r="K13" s="125">
        <v>1510.2857142857142</v>
      </c>
      <c r="L13" s="127">
        <v>4418.3999999999996</v>
      </c>
      <c r="M13" s="125">
        <v>1510.2857142857142</v>
      </c>
      <c r="N13" s="125">
        <v>4418.3999999999996</v>
      </c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4"/>
      <c r="AC13" s="140"/>
      <c r="AD13" s="140"/>
    </row>
    <row r="14" spans="1:30" s="135" customFormat="1" ht="25.5">
      <c r="A14" s="166" t="s">
        <v>27</v>
      </c>
      <c r="B14" s="99">
        <v>639</v>
      </c>
      <c r="C14" s="106">
        <v>1304.5999999999999</v>
      </c>
      <c r="D14" s="99">
        <v>247</v>
      </c>
      <c r="E14" s="93">
        <f>[2]Page3!O14</f>
        <v>551</v>
      </c>
      <c r="F14" s="89">
        <f>[3]Page1!V13</f>
        <v>481.71428571428578</v>
      </c>
      <c r="G14" s="93">
        <f>[3]Page1!Y13</f>
        <v>1244.1600000000001</v>
      </c>
      <c r="H14" s="93">
        <v>1.05</v>
      </c>
      <c r="I14" s="89">
        <f t="shared" si="1"/>
        <v>481.71428571428578</v>
      </c>
      <c r="J14" s="93">
        <f t="shared" si="2"/>
        <v>1306.4000000000001</v>
      </c>
      <c r="K14" s="125">
        <v>481.71428571428578</v>
      </c>
      <c r="L14" s="127">
        <v>1306.4000000000001</v>
      </c>
      <c r="M14" s="125">
        <v>481.71428571428578</v>
      </c>
      <c r="N14" s="125">
        <v>1306.4000000000001</v>
      </c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4"/>
      <c r="AC14" s="140"/>
      <c r="AD14" s="140"/>
    </row>
    <row r="15" spans="1:30" s="135" customFormat="1">
      <c r="A15" s="166" t="s">
        <v>28</v>
      </c>
      <c r="B15" s="99">
        <v>586</v>
      </c>
      <c r="C15" s="106">
        <v>1056.4000000000001</v>
      </c>
      <c r="D15" s="99">
        <v>422</v>
      </c>
      <c r="E15" s="93">
        <f>[2]Page3!O15</f>
        <v>1192</v>
      </c>
      <c r="F15" s="89">
        <f>[3]Page1!V14</f>
        <v>855.42857142857156</v>
      </c>
      <c r="G15" s="93">
        <f>[3]Page1!Y14</f>
        <v>2728.36</v>
      </c>
      <c r="H15" s="93">
        <v>1.05</v>
      </c>
      <c r="I15" s="89">
        <f t="shared" si="1"/>
        <v>855.42857142857156</v>
      </c>
      <c r="J15" s="93">
        <f t="shared" si="2"/>
        <v>2864.8</v>
      </c>
      <c r="K15" s="125">
        <v>855.42857142857156</v>
      </c>
      <c r="L15" s="127">
        <v>2864.8</v>
      </c>
      <c r="M15" s="125">
        <v>855.42857142857156</v>
      </c>
      <c r="N15" s="125">
        <v>2864.8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4"/>
      <c r="AC15" s="140"/>
      <c r="AD15" s="140"/>
    </row>
    <row r="16" spans="1:30" s="135" customFormat="1" ht="14.45" customHeight="1">
      <c r="A16" s="166" t="s">
        <v>129</v>
      </c>
      <c r="B16" s="99">
        <v>21</v>
      </c>
      <c r="C16" s="106">
        <v>10.4</v>
      </c>
      <c r="D16" s="99">
        <v>18</v>
      </c>
      <c r="E16" s="93">
        <f>[2]Page3!O16</f>
        <v>19.3</v>
      </c>
      <c r="F16" s="89">
        <f>[3]Page1!V15</f>
        <v>36</v>
      </c>
      <c r="G16" s="93">
        <f>[3]Page1!Y15</f>
        <v>45.26</v>
      </c>
      <c r="H16" s="93">
        <v>1.05</v>
      </c>
      <c r="I16" s="89">
        <f t="shared" si="1"/>
        <v>36</v>
      </c>
      <c r="J16" s="93">
        <f t="shared" si="2"/>
        <v>47.5</v>
      </c>
      <c r="K16" s="125">
        <v>36</v>
      </c>
      <c r="L16" s="127">
        <v>47.5</v>
      </c>
      <c r="M16" s="125">
        <v>36</v>
      </c>
      <c r="N16" s="125">
        <v>47.5</v>
      </c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4"/>
      <c r="AC16" s="140"/>
      <c r="AD16" s="140"/>
    </row>
    <row r="17" spans="1:30" s="135" customFormat="1" ht="25.5">
      <c r="A17" s="166" t="s">
        <v>135</v>
      </c>
      <c r="B17" s="99">
        <v>65</v>
      </c>
      <c r="C17" s="106">
        <v>56.9</v>
      </c>
      <c r="D17" s="99">
        <v>86</v>
      </c>
      <c r="E17" s="93">
        <f>[2]Page3!O17</f>
        <v>103.8</v>
      </c>
      <c r="F17" s="89">
        <f>[3]Page1!V16</f>
        <v>173.14285714285714</v>
      </c>
      <c r="G17" s="93">
        <f>[3]Page1!Y16</f>
        <v>235.46</v>
      </c>
      <c r="H17" s="93">
        <v>1.05</v>
      </c>
      <c r="I17" s="89">
        <f t="shared" si="1"/>
        <v>173.14285714285714</v>
      </c>
      <c r="J17" s="93">
        <f t="shared" si="2"/>
        <v>247.2</v>
      </c>
      <c r="K17" s="125">
        <v>173.14285714285714</v>
      </c>
      <c r="L17" s="127">
        <v>247.2</v>
      </c>
      <c r="M17" s="125">
        <v>173.14285714285714</v>
      </c>
      <c r="N17" s="125">
        <v>247.2</v>
      </c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4"/>
      <c r="AC17" s="140"/>
      <c r="AD17" s="140"/>
    </row>
    <row r="18" spans="1:30" s="135" customFormat="1">
      <c r="A18" s="166" t="s">
        <v>136</v>
      </c>
      <c r="B18" s="99"/>
      <c r="C18" s="106"/>
      <c r="D18" s="99">
        <v>46</v>
      </c>
      <c r="E18" s="93">
        <f>[2]Page3!O18</f>
        <v>81.099999999999994</v>
      </c>
      <c r="F18" s="89">
        <f>[3]Page1!V17</f>
        <v>96</v>
      </c>
      <c r="G18" s="93">
        <f>[3]Page1!Y17</f>
        <v>186</v>
      </c>
      <c r="H18" s="93">
        <v>1.05</v>
      </c>
      <c r="I18" s="89">
        <f t="shared" si="1"/>
        <v>96</v>
      </c>
      <c r="J18" s="93">
        <f t="shared" si="2"/>
        <v>195.3</v>
      </c>
      <c r="K18" s="125">
        <v>96</v>
      </c>
      <c r="L18" s="127">
        <v>195.3</v>
      </c>
      <c r="M18" s="125">
        <v>96</v>
      </c>
      <c r="N18" s="125">
        <v>195.3</v>
      </c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4"/>
      <c r="AC18" s="140"/>
      <c r="AD18" s="140"/>
    </row>
    <row r="19" spans="1:30" s="135" customFormat="1">
      <c r="A19" s="166" t="s">
        <v>137</v>
      </c>
      <c r="B19" s="99"/>
      <c r="C19" s="93"/>
      <c r="D19" s="99">
        <v>40</v>
      </c>
      <c r="E19" s="93">
        <f>[2]Page3!O19</f>
        <v>22.7</v>
      </c>
      <c r="F19" s="89">
        <f>[3]Page1!V18</f>
        <v>77.142857142857139</v>
      </c>
      <c r="G19" s="93">
        <f>[3]Page1!Y18</f>
        <v>49.46</v>
      </c>
      <c r="H19" s="93">
        <v>1.05</v>
      </c>
      <c r="I19" s="89">
        <f t="shared" si="1"/>
        <v>77.142857142857139</v>
      </c>
      <c r="J19" s="93">
        <f t="shared" si="2"/>
        <v>51.9</v>
      </c>
      <c r="K19" s="125">
        <v>77.142857142857139</v>
      </c>
      <c r="L19" s="127">
        <v>51.9</v>
      </c>
      <c r="M19" s="125">
        <v>77.142857142857139</v>
      </c>
      <c r="N19" s="125">
        <v>51.9</v>
      </c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4"/>
      <c r="AC19" s="140"/>
      <c r="AD19" s="140"/>
    </row>
    <row r="20" spans="1:30" s="135" customFormat="1" ht="25.5">
      <c r="A20" s="166" t="s">
        <v>138</v>
      </c>
      <c r="B20" s="99"/>
      <c r="C20" s="93"/>
      <c r="D20" s="99">
        <v>0</v>
      </c>
      <c r="E20" s="93">
        <f>[2]Page3!O20</f>
        <v>0</v>
      </c>
      <c r="F20" s="89">
        <f t="shared" ref="F20" si="3">D20*2</f>
        <v>0</v>
      </c>
      <c r="G20" s="93">
        <f>[3]Page1!Y19</f>
        <v>0</v>
      </c>
      <c r="H20" s="93">
        <v>1.05</v>
      </c>
      <c r="I20" s="89">
        <f t="shared" si="1"/>
        <v>0</v>
      </c>
      <c r="J20" s="93">
        <f t="shared" si="2"/>
        <v>0</v>
      </c>
      <c r="K20" s="125">
        <v>0</v>
      </c>
      <c r="L20" s="127">
        <v>0</v>
      </c>
      <c r="M20" s="125">
        <v>0</v>
      </c>
      <c r="N20" s="125">
        <v>0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4"/>
      <c r="AC20" s="140"/>
      <c r="AD20" s="140"/>
    </row>
    <row r="21" spans="1:30" s="135" customFormat="1">
      <c r="A21" s="166" t="s">
        <v>130</v>
      </c>
      <c r="B21" s="99">
        <v>47523</v>
      </c>
      <c r="C21" s="106">
        <v>80453.7</v>
      </c>
      <c r="D21" s="99">
        <v>18682</v>
      </c>
      <c r="E21" s="93">
        <f>[2]Page3!O21</f>
        <v>34805</v>
      </c>
      <c r="F21" s="89">
        <f>[3]Page1!V20</f>
        <v>49456</v>
      </c>
      <c r="G21" s="93">
        <f>[3]Page1!Y20</f>
        <v>81542.31</v>
      </c>
      <c r="H21" s="93">
        <v>1.05</v>
      </c>
      <c r="I21" s="89">
        <f t="shared" si="1"/>
        <v>49456</v>
      </c>
      <c r="J21" s="93">
        <f t="shared" si="2"/>
        <v>85619.4</v>
      </c>
      <c r="K21" s="125">
        <v>40097.142857142855</v>
      </c>
      <c r="L21" s="127">
        <v>85619.4</v>
      </c>
      <c r="M21" s="125">
        <v>40097.142857142855</v>
      </c>
      <c r="N21" s="125">
        <v>85619.4</v>
      </c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4"/>
      <c r="AC21" s="140"/>
      <c r="AD21" s="140"/>
    </row>
    <row r="22" spans="1:30" s="135" customFormat="1">
      <c r="A22" s="166" t="s">
        <v>32</v>
      </c>
      <c r="B22" s="99">
        <v>16255</v>
      </c>
      <c r="C22" s="106">
        <v>18226.5</v>
      </c>
      <c r="D22" s="99">
        <v>5621</v>
      </c>
      <c r="E22" s="93">
        <f>[2]Page3!O22</f>
        <v>7094.7</v>
      </c>
      <c r="F22" s="89">
        <f>[3]Page1!V21</f>
        <v>13073.142857142855</v>
      </c>
      <c r="G22" s="93">
        <f>[3]Page1!Y21</f>
        <v>18324.34</v>
      </c>
      <c r="H22" s="93">
        <v>1.05</v>
      </c>
      <c r="I22" s="89">
        <f t="shared" si="1"/>
        <v>13073.142857142855</v>
      </c>
      <c r="J22" s="93">
        <f t="shared" si="2"/>
        <v>19240.599999999999</v>
      </c>
      <c r="K22" s="125">
        <v>13073.142857142855</v>
      </c>
      <c r="L22" s="127">
        <v>19240.599999999999</v>
      </c>
      <c r="M22" s="125">
        <v>13073.142857142855</v>
      </c>
      <c r="N22" s="125">
        <v>19240.599999999999</v>
      </c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4"/>
      <c r="AC22" s="140"/>
      <c r="AD22" s="140"/>
    </row>
    <row r="23" spans="1:30" s="135" customFormat="1" ht="25.5">
      <c r="A23" s="166" t="s">
        <v>34</v>
      </c>
      <c r="B23" s="99">
        <v>31</v>
      </c>
      <c r="C23" s="106">
        <v>538.29999999999995</v>
      </c>
      <c r="D23" s="99">
        <v>14</v>
      </c>
      <c r="E23" s="93">
        <f>[2]Page3!O23</f>
        <v>374.1</v>
      </c>
      <c r="F23" s="89">
        <f>[3]Page1!V22</f>
        <v>34</v>
      </c>
      <c r="G23" s="93">
        <f>[3]Page1!Y22</f>
        <v>633.22</v>
      </c>
      <c r="H23" s="93">
        <v>1.05</v>
      </c>
      <c r="I23" s="89">
        <f t="shared" si="1"/>
        <v>34</v>
      </c>
      <c r="J23" s="93">
        <f t="shared" si="2"/>
        <v>664.9</v>
      </c>
      <c r="K23" s="125">
        <v>29.142857142857139</v>
      </c>
      <c r="L23" s="127">
        <v>664.9</v>
      </c>
      <c r="M23" s="125">
        <v>29.142857142857139</v>
      </c>
      <c r="N23" s="125">
        <v>664.9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4"/>
      <c r="AC23" s="140"/>
      <c r="AD23" s="140"/>
    </row>
    <row r="24" spans="1:30" s="135" customFormat="1">
      <c r="A24" s="166" t="s">
        <v>131</v>
      </c>
      <c r="B24" s="89"/>
      <c r="C24" s="93">
        <v>0</v>
      </c>
      <c r="D24" s="89">
        <f t="shared" ref="D24:D43" si="4">ROUND(B24/2,0)</f>
        <v>0</v>
      </c>
      <c r="E24" s="93">
        <f t="shared" ref="E24:E43" si="5">ROUND(C24/2,0)</f>
        <v>0</v>
      </c>
      <c r="F24" s="89">
        <f>[3]Page1!V23</f>
        <v>0</v>
      </c>
      <c r="G24" s="93">
        <f>[3]Page1!Y23</f>
        <v>0</v>
      </c>
      <c r="H24" s="93">
        <v>1.05</v>
      </c>
      <c r="I24" s="89">
        <f t="shared" si="1"/>
        <v>0</v>
      </c>
      <c r="J24" s="93">
        <f t="shared" si="2"/>
        <v>0</v>
      </c>
      <c r="K24" s="125">
        <v>0</v>
      </c>
      <c r="L24" s="127">
        <v>0</v>
      </c>
      <c r="M24" s="125">
        <v>0</v>
      </c>
      <c r="N24" s="125">
        <v>0</v>
      </c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4"/>
      <c r="AC24" s="140"/>
      <c r="AD24" s="140"/>
    </row>
    <row r="25" spans="1:30" s="135" customFormat="1">
      <c r="A25" s="166" t="s">
        <v>132</v>
      </c>
      <c r="B25" s="89">
        <f>[1]Page3!V_rtp_17_34</f>
        <v>19471</v>
      </c>
      <c r="C25" s="106">
        <v>88357.6</v>
      </c>
      <c r="D25" s="99">
        <v>5906</v>
      </c>
      <c r="E25" s="93">
        <f>[2]Page3!O26</f>
        <v>12040.6</v>
      </c>
      <c r="F25" s="89">
        <f>[3]Page1!V24</f>
        <v>12725.142857142855</v>
      </c>
      <c r="G25" s="93">
        <f>[3]Page1!Y24</f>
        <v>28743.94</v>
      </c>
      <c r="H25" s="93">
        <v>1.05</v>
      </c>
      <c r="I25" s="89">
        <f t="shared" si="1"/>
        <v>12725.142857142855</v>
      </c>
      <c r="J25" s="93">
        <f t="shared" si="2"/>
        <v>30181.1</v>
      </c>
      <c r="K25" s="125">
        <v>12725.142857142855</v>
      </c>
      <c r="L25" s="127">
        <v>30181.1</v>
      </c>
      <c r="M25" s="125">
        <v>12725.142857142855</v>
      </c>
      <c r="N25" s="125">
        <v>30181.1</v>
      </c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4"/>
      <c r="AC25" s="140"/>
      <c r="AD25" s="140"/>
    </row>
    <row r="26" spans="1:30" s="135" customFormat="1" ht="25.5">
      <c r="A26" s="166" t="s">
        <v>139</v>
      </c>
      <c r="B26" s="89">
        <f>SUM(B27:B35)</f>
        <v>6931</v>
      </c>
      <c r="C26" s="93">
        <v>7813</v>
      </c>
      <c r="D26" s="89">
        <f>SUM(D27:D35)</f>
        <v>3682</v>
      </c>
      <c r="E26" s="106">
        <v>26080.6</v>
      </c>
      <c r="F26" s="89">
        <f>SUM(F27:F35)</f>
        <v>7489.5714285714284</v>
      </c>
      <c r="G26" s="93">
        <f>SUM(G27:G35)</f>
        <v>57732.740000000005</v>
      </c>
      <c r="H26" s="93">
        <v>1.05</v>
      </c>
      <c r="I26" s="89">
        <f t="shared" si="1"/>
        <v>7489.5714285714284</v>
      </c>
      <c r="J26" s="93">
        <f t="shared" si="2"/>
        <v>60619.4</v>
      </c>
      <c r="K26" s="125">
        <v>7398.8571428571431</v>
      </c>
      <c r="L26" s="127">
        <v>60619.4</v>
      </c>
      <c r="M26" s="125">
        <v>7398.8571428571431</v>
      </c>
      <c r="N26" s="125">
        <v>60619.4</v>
      </c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40"/>
      <c r="AC26" s="140"/>
    </row>
    <row r="27" spans="1:30" s="135" customFormat="1">
      <c r="A27" s="166" t="s">
        <v>41</v>
      </c>
      <c r="B27" s="89">
        <f>[1]Page3!V_rtp_19_34</f>
        <v>1623</v>
      </c>
      <c r="C27" s="106">
        <v>7585.7</v>
      </c>
      <c r="D27" s="89">
        <f>[2]Page3!H34</f>
        <v>675</v>
      </c>
      <c r="E27" s="106">
        <v>1501.1</v>
      </c>
      <c r="F27" s="89">
        <f>[3]Page1!V26</f>
        <v>1416</v>
      </c>
      <c r="G27" s="93">
        <f>[3]Page1!Y26</f>
        <v>3490.13</v>
      </c>
      <c r="H27" s="93">
        <v>1.05</v>
      </c>
      <c r="I27" s="89">
        <f t="shared" si="1"/>
        <v>1416</v>
      </c>
      <c r="J27" s="93">
        <f t="shared" si="2"/>
        <v>3664.6</v>
      </c>
      <c r="K27" s="125">
        <v>1416</v>
      </c>
      <c r="L27" s="127">
        <v>3664.6</v>
      </c>
      <c r="M27" s="125">
        <v>1416</v>
      </c>
      <c r="N27" s="125">
        <v>3664.6</v>
      </c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40"/>
      <c r="AC27" s="140"/>
    </row>
    <row r="28" spans="1:30" s="135" customFormat="1">
      <c r="A28" s="166" t="s">
        <v>43</v>
      </c>
      <c r="B28" s="99">
        <v>288</v>
      </c>
      <c r="C28" s="106">
        <v>1255.4000000000001</v>
      </c>
      <c r="D28" s="89">
        <f>[2]Page3!H35</f>
        <v>104</v>
      </c>
      <c r="E28" s="106">
        <v>576.6</v>
      </c>
      <c r="F28" s="89">
        <f>[3]Page1!V27</f>
        <v>217.71428571428572</v>
      </c>
      <c r="G28" s="93">
        <f>[3]Page1!Y27</f>
        <v>1504.06</v>
      </c>
      <c r="H28" s="93">
        <v>1.05</v>
      </c>
      <c r="I28" s="89">
        <f t="shared" si="1"/>
        <v>217.71428571428572</v>
      </c>
      <c r="J28" s="93">
        <f t="shared" si="2"/>
        <v>1579.3</v>
      </c>
      <c r="K28" s="125">
        <v>217.71428571428572</v>
      </c>
      <c r="L28" s="127">
        <v>1579.3</v>
      </c>
      <c r="M28" s="125">
        <v>217.71428571428572</v>
      </c>
      <c r="N28" s="125">
        <v>1579.3</v>
      </c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40"/>
      <c r="AC28" s="140"/>
    </row>
    <row r="29" spans="1:30" s="135" customFormat="1" ht="25.5">
      <c r="A29" s="166" t="s">
        <v>45</v>
      </c>
      <c r="B29" s="99">
        <v>296</v>
      </c>
      <c r="C29" s="106">
        <v>188.2</v>
      </c>
      <c r="D29" s="89">
        <f>[2]Page3!H36</f>
        <v>118</v>
      </c>
      <c r="E29" s="106">
        <v>82.7</v>
      </c>
      <c r="F29" s="89">
        <f>[3]Page1!V28</f>
        <v>250.28571428571428</v>
      </c>
      <c r="G29" s="93">
        <f>[3]Page1!Y28</f>
        <v>204.53</v>
      </c>
      <c r="H29" s="93">
        <v>1.05</v>
      </c>
      <c r="I29" s="89">
        <f t="shared" si="1"/>
        <v>250.28571428571428</v>
      </c>
      <c r="J29" s="93">
        <f t="shared" si="2"/>
        <v>214.8</v>
      </c>
      <c r="K29" s="125">
        <v>250.28571428571428</v>
      </c>
      <c r="L29" s="127">
        <v>214.8</v>
      </c>
      <c r="M29" s="125">
        <v>250.28571428571428</v>
      </c>
      <c r="N29" s="125">
        <v>214.8</v>
      </c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40"/>
      <c r="AC29" s="140"/>
    </row>
    <row r="30" spans="1:30" s="135" customFormat="1">
      <c r="A30" s="166" t="s">
        <v>47</v>
      </c>
      <c r="B30" s="99">
        <v>225</v>
      </c>
      <c r="C30" s="106">
        <v>238</v>
      </c>
      <c r="D30" s="89">
        <f>[2]Page3!H37</f>
        <v>109</v>
      </c>
      <c r="E30" s="106">
        <v>125</v>
      </c>
      <c r="F30" s="89">
        <f>[3]Page1!V29</f>
        <v>228</v>
      </c>
      <c r="G30" s="93">
        <f>[3]Page1!Y29</f>
        <v>298.48</v>
      </c>
      <c r="H30" s="93">
        <v>1.05</v>
      </c>
      <c r="I30" s="89">
        <f t="shared" si="1"/>
        <v>228</v>
      </c>
      <c r="J30" s="93">
        <f t="shared" si="2"/>
        <v>313.39999999999998</v>
      </c>
      <c r="K30" s="125">
        <v>228</v>
      </c>
      <c r="L30" s="127">
        <v>313.39999999999998</v>
      </c>
      <c r="M30" s="125">
        <v>228</v>
      </c>
      <c r="N30" s="125">
        <v>313.39999999999998</v>
      </c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4"/>
      <c r="AC30" s="140"/>
      <c r="AD30" s="140"/>
    </row>
    <row r="31" spans="1:30" s="135" customFormat="1" ht="24" customHeight="1">
      <c r="A31" s="166" t="s">
        <v>165</v>
      </c>
      <c r="B31" s="99">
        <v>1562</v>
      </c>
      <c r="C31" s="106">
        <v>16362.8</v>
      </c>
      <c r="D31" s="89">
        <f>[2]Page3!H38</f>
        <v>756</v>
      </c>
      <c r="E31" s="106">
        <v>8735.6</v>
      </c>
      <c r="F31" s="89">
        <f>[3]Page1!V30</f>
        <v>1496.5714285714284</v>
      </c>
      <c r="G31" s="93">
        <f>[3]Page1!Y30</f>
        <v>17540.27</v>
      </c>
      <c r="H31" s="93">
        <v>1.05</v>
      </c>
      <c r="I31" s="89">
        <f t="shared" si="1"/>
        <v>1496.5714285714284</v>
      </c>
      <c r="J31" s="93">
        <f t="shared" si="2"/>
        <v>18417.3</v>
      </c>
      <c r="K31" s="125">
        <v>1496.5714285714284</v>
      </c>
      <c r="L31" s="127">
        <v>18417.3</v>
      </c>
      <c r="M31" s="125">
        <v>1496.5714285714284</v>
      </c>
      <c r="N31" s="125">
        <v>18417.3</v>
      </c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4"/>
      <c r="AC31" s="140"/>
      <c r="AD31" s="140"/>
    </row>
    <row r="32" spans="1:30" s="131" customFormat="1" ht="63.75">
      <c r="A32" s="166" t="s">
        <v>51</v>
      </c>
      <c r="B32" s="99">
        <v>2937</v>
      </c>
      <c r="C32" s="106">
        <v>7422.1</v>
      </c>
      <c r="D32" s="89">
        <f>[2]Page3!H39</f>
        <v>1619</v>
      </c>
      <c r="E32" s="106">
        <v>4967.3</v>
      </c>
      <c r="F32" s="89">
        <f>[3]Page1!V31</f>
        <v>3180</v>
      </c>
      <c r="G32" s="93">
        <f>[3]Page1!Y31</f>
        <v>10977.61</v>
      </c>
      <c r="H32" s="93">
        <v>1.05</v>
      </c>
      <c r="I32" s="89">
        <f t="shared" si="1"/>
        <v>3180</v>
      </c>
      <c r="J32" s="93">
        <f t="shared" si="2"/>
        <v>11526.5</v>
      </c>
      <c r="K32" s="125">
        <v>3180</v>
      </c>
      <c r="L32" s="127">
        <v>11526.5</v>
      </c>
      <c r="M32" s="125">
        <v>3180</v>
      </c>
      <c r="N32" s="125">
        <v>11526.5</v>
      </c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9"/>
      <c r="AC32" s="130"/>
      <c r="AD32" s="130"/>
    </row>
    <row r="33" spans="1:30" s="135" customFormat="1">
      <c r="A33" s="167" t="s">
        <v>140</v>
      </c>
      <c r="B33" s="108"/>
      <c r="C33" s="152"/>
      <c r="D33" s="108">
        <f>[2]Page3!H40</f>
        <v>301</v>
      </c>
      <c r="E33" s="152">
        <v>10092.299999999999</v>
      </c>
      <c r="F33" s="108">
        <f>[3]Page1!V32</f>
        <v>701</v>
      </c>
      <c r="G33" s="152">
        <f>[3]Page1!Y32</f>
        <v>23717.66</v>
      </c>
      <c r="H33" s="152">
        <v>1.05</v>
      </c>
      <c r="I33" s="89">
        <f t="shared" si="1"/>
        <v>701</v>
      </c>
      <c r="J33" s="152">
        <f t="shared" si="2"/>
        <v>24903.5</v>
      </c>
      <c r="K33" s="154">
        <v>610.28571428571422</v>
      </c>
      <c r="L33" s="155">
        <v>24903.5</v>
      </c>
      <c r="M33" s="154">
        <v>610.28571428571422</v>
      </c>
      <c r="N33" s="154">
        <v>24903.5</v>
      </c>
      <c r="AB33" s="134"/>
      <c r="AC33" s="140"/>
      <c r="AD33" s="140"/>
    </row>
    <row r="34" spans="1:30" s="135" customFormat="1">
      <c r="A34" s="166" t="s">
        <v>141</v>
      </c>
      <c r="B34" s="89"/>
      <c r="C34" s="93">
        <v>0</v>
      </c>
      <c r="D34" s="89">
        <f>[2]Page3!H41</f>
        <v>0</v>
      </c>
      <c r="E34" s="106">
        <v>0</v>
      </c>
      <c r="F34" s="89">
        <f>[3]Page1!V33</f>
        <v>0</v>
      </c>
      <c r="G34" s="93">
        <f>[3]Page1!Y33</f>
        <v>0</v>
      </c>
      <c r="H34" s="93">
        <v>1.05</v>
      </c>
      <c r="I34" s="89">
        <f t="shared" si="1"/>
        <v>0</v>
      </c>
      <c r="J34" s="93">
        <f t="shared" si="2"/>
        <v>0</v>
      </c>
      <c r="K34" s="125">
        <v>0</v>
      </c>
      <c r="L34" s="127">
        <v>0</v>
      </c>
      <c r="M34" s="125">
        <v>0</v>
      </c>
      <c r="N34" s="125">
        <v>0</v>
      </c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4"/>
      <c r="AC34" s="140"/>
      <c r="AD34" s="140"/>
    </row>
    <row r="35" spans="1:30" s="135" customFormat="1">
      <c r="A35" s="166" t="s">
        <v>128</v>
      </c>
      <c r="B35" s="89"/>
      <c r="C35" s="93">
        <v>0</v>
      </c>
      <c r="D35" s="89">
        <f>[2]Page3!H42</f>
        <v>0</v>
      </c>
      <c r="E35" s="106">
        <v>0</v>
      </c>
      <c r="F35" s="89">
        <f>[3]Page1!V34</f>
        <v>0</v>
      </c>
      <c r="G35" s="93">
        <f>[3]Page1!Y34</f>
        <v>0</v>
      </c>
      <c r="H35" s="93">
        <v>1.05</v>
      </c>
      <c r="I35" s="89">
        <f t="shared" si="1"/>
        <v>0</v>
      </c>
      <c r="J35" s="93">
        <f t="shared" si="2"/>
        <v>0</v>
      </c>
      <c r="K35" s="125">
        <v>0</v>
      </c>
      <c r="L35" s="127">
        <v>0</v>
      </c>
      <c r="M35" s="125">
        <v>0</v>
      </c>
      <c r="N35" s="125">
        <v>0</v>
      </c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4"/>
      <c r="AC35" s="140"/>
      <c r="AD35" s="140"/>
    </row>
    <row r="36" spans="1:30" s="135" customFormat="1" ht="25.5">
      <c r="A36" s="166" t="s">
        <v>142</v>
      </c>
      <c r="B36" s="99">
        <v>16</v>
      </c>
      <c r="C36" s="106">
        <v>3.8</v>
      </c>
      <c r="D36" s="89">
        <f>[2]Page3!H43</f>
        <v>13</v>
      </c>
      <c r="E36" s="106">
        <v>5.5</v>
      </c>
      <c r="F36" s="89">
        <f>[3]Page1!V35</f>
        <v>30.857142857142861</v>
      </c>
      <c r="G36" s="93">
        <f>[3]Page1!Y35</f>
        <v>21.2</v>
      </c>
      <c r="H36" s="93">
        <v>1.05</v>
      </c>
      <c r="I36" s="89">
        <f t="shared" si="1"/>
        <v>30.857142857142861</v>
      </c>
      <c r="J36" s="93">
        <f t="shared" si="2"/>
        <v>22.3</v>
      </c>
      <c r="K36" s="125">
        <v>30.857142857142861</v>
      </c>
      <c r="L36" s="127">
        <v>22.3</v>
      </c>
      <c r="M36" s="125">
        <v>30.857142857142861</v>
      </c>
      <c r="N36" s="125">
        <v>22.3</v>
      </c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4"/>
      <c r="AC36" s="140"/>
      <c r="AD36" s="140"/>
    </row>
    <row r="37" spans="1:30" s="135" customFormat="1">
      <c r="A37" s="166" t="s">
        <v>143</v>
      </c>
      <c r="B37" s="99">
        <v>16</v>
      </c>
      <c r="C37" s="106">
        <v>3.8</v>
      </c>
      <c r="D37" s="89">
        <f>[2]Page3!H44</f>
        <v>11</v>
      </c>
      <c r="E37" s="106">
        <v>2.6</v>
      </c>
      <c r="F37" s="89">
        <f>[3]Page1!V36</f>
        <v>4</v>
      </c>
      <c r="G37" s="93">
        <f>[3]Page1!Y36</f>
        <v>9.8699999999999992</v>
      </c>
      <c r="H37" s="93">
        <v>1.05</v>
      </c>
      <c r="I37" s="89">
        <f t="shared" si="1"/>
        <v>4</v>
      </c>
      <c r="J37" s="93">
        <f t="shared" si="2"/>
        <v>10.4</v>
      </c>
      <c r="K37" s="125">
        <v>22.285714285714285</v>
      </c>
      <c r="L37" s="127">
        <v>10.4</v>
      </c>
      <c r="M37" s="125">
        <v>22.285714285714285</v>
      </c>
      <c r="N37" s="125">
        <v>10.4</v>
      </c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4"/>
      <c r="AC37" s="140"/>
      <c r="AD37" s="140"/>
    </row>
    <row r="38" spans="1:30" s="135" customFormat="1">
      <c r="A38" s="166" t="s">
        <v>124</v>
      </c>
      <c r="B38" s="99">
        <v>26</v>
      </c>
      <c r="C38" s="106">
        <v>56.4</v>
      </c>
      <c r="D38" s="89">
        <f>[2]Page3!H45</f>
        <v>135</v>
      </c>
      <c r="E38" s="106">
        <v>334.8</v>
      </c>
      <c r="F38" s="89">
        <f>[3]Page1!V37</f>
        <v>272.57142857142856</v>
      </c>
      <c r="G38" s="93">
        <f>[3]Page1!Y37</f>
        <v>736.18</v>
      </c>
      <c r="H38" s="93">
        <v>1.05</v>
      </c>
      <c r="I38" s="89">
        <f t="shared" si="1"/>
        <v>272.57142857142856</v>
      </c>
      <c r="J38" s="93">
        <f t="shared" si="2"/>
        <v>773</v>
      </c>
      <c r="K38" s="125">
        <v>272.57142857142856</v>
      </c>
      <c r="L38" s="127">
        <v>773</v>
      </c>
      <c r="M38" s="125">
        <v>272.57142857142856</v>
      </c>
      <c r="N38" s="125">
        <v>773</v>
      </c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4"/>
      <c r="AC38" s="140"/>
      <c r="AD38" s="140"/>
    </row>
    <row r="39" spans="1:30" s="135" customFormat="1">
      <c r="A39" s="166" t="s">
        <v>125</v>
      </c>
      <c r="B39" s="99">
        <v>2</v>
      </c>
      <c r="C39" s="106">
        <v>4.7</v>
      </c>
      <c r="D39" s="89">
        <f>[2]Page3!H46</f>
        <v>9</v>
      </c>
      <c r="E39" s="106">
        <v>24.3</v>
      </c>
      <c r="F39" s="89">
        <f>[3]Page1!V38</f>
        <v>18.857142857142858</v>
      </c>
      <c r="G39" s="93">
        <f>[3]Page1!Y38</f>
        <v>70.3</v>
      </c>
      <c r="H39" s="93">
        <v>1.05</v>
      </c>
      <c r="I39" s="89">
        <f t="shared" si="1"/>
        <v>18.857142857142858</v>
      </c>
      <c r="J39" s="93">
        <f t="shared" si="2"/>
        <v>73.8</v>
      </c>
      <c r="K39" s="125">
        <v>18.857142857142858</v>
      </c>
      <c r="L39" s="127">
        <v>73.8</v>
      </c>
      <c r="M39" s="125">
        <v>18.857142857142858</v>
      </c>
      <c r="N39" s="125">
        <v>73.8</v>
      </c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  <c r="AC39" s="140"/>
      <c r="AD39" s="140"/>
    </row>
    <row r="40" spans="1:30" s="135" customFormat="1">
      <c r="A40" s="166" t="s">
        <v>126</v>
      </c>
      <c r="B40" s="99">
        <v>19</v>
      </c>
      <c r="C40" s="106">
        <v>44</v>
      </c>
      <c r="D40" s="89">
        <f>[2]Page3!H47</f>
        <v>102</v>
      </c>
      <c r="E40" s="106">
        <v>278</v>
      </c>
      <c r="F40" s="89">
        <f>[3]Page1!V39</f>
        <v>202.28571428571428</v>
      </c>
      <c r="G40" s="93">
        <f>[3]Page1!Y39</f>
        <v>611.29</v>
      </c>
      <c r="H40" s="93">
        <v>1.05</v>
      </c>
      <c r="I40" s="89">
        <f t="shared" si="1"/>
        <v>202.28571428571428</v>
      </c>
      <c r="J40" s="93">
        <f t="shared" si="2"/>
        <v>641.9</v>
      </c>
      <c r="K40" s="125">
        <v>202.28571428571428</v>
      </c>
      <c r="L40" s="127">
        <v>641.9</v>
      </c>
      <c r="M40" s="125">
        <v>202.28571428571428</v>
      </c>
      <c r="N40" s="125">
        <v>641.9</v>
      </c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  <c r="AC40" s="140"/>
      <c r="AD40" s="140"/>
    </row>
    <row r="41" spans="1:30" s="135" customFormat="1">
      <c r="A41" s="166" t="s">
        <v>127</v>
      </c>
      <c r="B41" s="99">
        <v>1</v>
      </c>
      <c r="C41" s="106">
        <v>0.8</v>
      </c>
      <c r="D41" s="89">
        <f>[2]Page3!H48</f>
        <v>13</v>
      </c>
      <c r="E41" s="106">
        <v>17.100000000000001</v>
      </c>
      <c r="F41" s="89">
        <f>[3]Page1!V40</f>
        <v>22.285714285714285</v>
      </c>
      <c r="G41" s="93">
        <f>[3]Page1!Y40</f>
        <v>32.659999999999997</v>
      </c>
      <c r="H41" s="93">
        <v>1.05</v>
      </c>
      <c r="I41" s="89">
        <f t="shared" si="1"/>
        <v>22.285714285714285</v>
      </c>
      <c r="J41" s="93">
        <f t="shared" si="2"/>
        <v>34.299999999999997</v>
      </c>
      <c r="K41" s="125">
        <v>22.285714285714285</v>
      </c>
      <c r="L41" s="127">
        <v>34.299999999999997</v>
      </c>
      <c r="M41" s="125">
        <v>22.285714285714285</v>
      </c>
      <c r="N41" s="125">
        <v>34.299999999999997</v>
      </c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  <c r="AC41" s="140"/>
      <c r="AD41" s="140"/>
    </row>
    <row r="42" spans="1:30" s="135" customFormat="1" ht="13.9" customHeight="1">
      <c r="A42" s="166" t="s">
        <v>128</v>
      </c>
      <c r="B42" s="99">
        <v>4</v>
      </c>
      <c r="C42" s="106">
        <v>6.9</v>
      </c>
      <c r="D42" s="89">
        <f>[2]Page3!H49</f>
        <v>11</v>
      </c>
      <c r="E42" s="106">
        <v>15.4</v>
      </c>
      <c r="F42" s="89">
        <f>F38-F39-F40-F41</f>
        <v>29.142857142857132</v>
      </c>
      <c r="G42" s="93">
        <f>G38-G39-G40-G41</f>
        <v>21.930000000000035</v>
      </c>
      <c r="H42" s="93">
        <v>1.05</v>
      </c>
      <c r="I42" s="89">
        <f t="shared" si="1"/>
        <v>29.142857142857132</v>
      </c>
      <c r="J42" s="93">
        <f t="shared" si="2"/>
        <v>23</v>
      </c>
      <c r="K42" s="125">
        <v>29.142857142857132</v>
      </c>
      <c r="L42" s="127">
        <v>23</v>
      </c>
      <c r="M42" s="125">
        <v>29.142857142857132</v>
      </c>
      <c r="N42" s="125">
        <v>23</v>
      </c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  <c r="AC42" s="140"/>
      <c r="AD42" s="140"/>
    </row>
    <row r="43" spans="1:30" s="135" customFormat="1" ht="45" hidden="1" customHeight="1">
      <c r="A43" s="166" t="s">
        <v>144</v>
      </c>
      <c r="B43" s="89"/>
      <c r="C43" s="93"/>
      <c r="D43" s="89">
        <f t="shared" si="4"/>
        <v>0</v>
      </c>
      <c r="E43" s="93">
        <f t="shared" si="5"/>
        <v>0</v>
      </c>
      <c r="F43" s="89">
        <f t="shared" ref="F43" si="6">D43*2</f>
        <v>0</v>
      </c>
      <c r="G43" s="93">
        <f t="shared" ref="G43" si="7">E43*2</f>
        <v>0</v>
      </c>
      <c r="H43" s="93">
        <v>1.05</v>
      </c>
      <c r="I43" s="89">
        <f t="shared" si="1"/>
        <v>0</v>
      </c>
      <c r="J43" s="93">
        <f t="shared" si="2"/>
        <v>0</v>
      </c>
      <c r="K43" s="125">
        <v>0</v>
      </c>
      <c r="L43" s="127">
        <v>0</v>
      </c>
      <c r="M43" s="125">
        <v>0</v>
      </c>
      <c r="N43" s="125">
        <v>0</v>
      </c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4"/>
      <c r="AC43" s="140"/>
      <c r="AD43" s="140"/>
    </row>
    <row r="44" spans="1:30" s="139" customFormat="1" ht="28.15" customHeight="1">
      <c r="A44" s="165" t="s">
        <v>55</v>
      </c>
      <c r="B44" s="110">
        <v>1587</v>
      </c>
      <c r="C44" s="111">
        <v>153439.79999999999</v>
      </c>
      <c r="D44" s="90">
        <f>[2]Page3!H51</f>
        <v>502</v>
      </c>
      <c r="E44" s="92">
        <f>[2]Page3!O51</f>
        <v>63543.5</v>
      </c>
      <c r="F44" s="90">
        <f>[3]Page1!V43</f>
        <v>1044</v>
      </c>
      <c r="G44" s="92">
        <f>[3]Page1!Y43</f>
        <v>142339.81</v>
      </c>
      <c r="H44" s="92">
        <v>1.05</v>
      </c>
      <c r="I44" s="90">
        <v>1100</v>
      </c>
      <c r="J44" s="92">
        <f t="shared" si="2"/>
        <v>149456.79999999999</v>
      </c>
      <c r="K44" s="126">
        <v>1100</v>
      </c>
      <c r="L44" s="132">
        <v>149456.79999999999</v>
      </c>
      <c r="M44" s="126">
        <v>1100</v>
      </c>
      <c r="N44" s="126">
        <v>149456.79999999999</v>
      </c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7"/>
      <c r="AC44" s="138"/>
      <c r="AD44" s="138"/>
    </row>
    <row r="45" spans="1:30" s="135" customFormat="1">
      <c r="A45" s="166" t="s">
        <v>57</v>
      </c>
      <c r="B45" s="99">
        <v>244</v>
      </c>
      <c r="C45" s="106">
        <v>53329.8</v>
      </c>
      <c r="D45" s="89">
        <f>[2]Page3!H52</f>
        <v>166</v>
      </c>
      <c r="E45" s="93">
        <f>[2]Page3!O52</f>
        <v>39333.5</v>
      </c>
      <c r="F45" s="89">
        <f>D45*2</f>
        <v>332</v>
      </c>
      <c r="G45" s="93">
        <f>[3]Page1!Y44</f>
        <v>89990.66</v>
      </c>
      <c r="H45" s="93">
        <v>1.05</v>
      </c>
      <c r="I45" s="89">
        <f>F45</f>
        <v>332</v>
      </c>
      <c r="J45" s="93">
        <f t="shared" si="2"/>
        <v>94490.2</v>
      </c>
      <c r="K45" s="125">
        <v>332</v>
      </c>
      <c r="L45" s="127">
        <v>94490.2</v>
      </c>
      <c r="M45" s="125">
        <v>332</v>
      </c>
      <c r="N45" s="125">
        <v>94490.2</v>
      </c>
      <c r="O45" s="15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140"/>
      <c r="AD45" s="140"/>
    </row>
    <row r="46" spans="1:30" s="135" customFormat="1" ht="22.15" customHeight="1">
      <c r="A46" s="166" t="s">
        <v>59</v>
      </c>
      <c r="B46" s="99">
        <v>720</v>
      </c>
      <c r="C46" s="106">
        <v>82104</v>
      </c>
      <c r="D46" s="89">
        <f>[2]Page3!H53</f>
        <v>167</v>
      </c>
      <c r="E46" s="93">
        <f>[2]Page3!O53</f>
        <v>18553.900000000001</v>
      </c>
      <c r="F46" s="89">
        <v>219</v>
      </c>
      <c r="G46" s="93">
        <f>ROUND(E46/D46*F46,2)</f>
        <v>24331.16</v>
      </c>
      <c r="H46" s="93">
        <v>1.05</v>
      </c>
      <c r="I46" s="89">
        <v>105</v>
      </c>
      <c r="J46" s="93">
        <f t="shared" si="2"/>
        <v>25547.7</v>
      </c>
      <c r="K46" s="125">
        <v>105</v>
      </c>
      <c r="L46" s="127">
        <v>25547.7</v>
      </c>
      <c r="M46" s="125">
        <v>105</v>
      </c>
      <c r="N46" s="125">
        <v>25547.7</v>
      </c>
      <c r="O46" s="15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4"/>
      <c r="AC46" s="140"/>
      <c r="AD46" s="140"/>
    </row>
    <row r="47" spans="1:30" s="135" customFormat="1">
      <c r="A47" s="168" t="s">
        <v>145</v>
      </c>
      <c r="B47" s="99">
        <v>0</v>
      </c>
      <c r="C47" s="106">
        <v>0</v>
      </c>
      <c r="D47" s="89">
        <f>[2]Page3!H54</f>
        <v>0</v>
      </c>
      <c r="E47" s="93">
        <f>[2]Page3!O54</f>
        <v>0</v>
      </c>
      <c r="F47" s="89">
        <f>[3]Page1!V46</f>
        <v>0</v>
      </c>
      <c r="G47" s="93">
        <v>0</v>
      </c>
      <c r="H47" s="93">
        <v>1.05</v>
      </c>
      <c r="I47" s="89">
        <f t="shared" si="1"/>
        <v>0</v>
      </c>
      <c r="J47" s="93">
        <f t="shared" si="2"/>
        <v>0</v>
      </c>
      <c r="K47" s="125">
        <v>0</v>
      </c>
      <c r="L47" s="127">
        <v>0</v>
      </c>
      <c r="M47" s="125">
        <v>0</v>
      </c>
      <c r="N47" s="125">
        <v>0</v>
      </c>
      <c r="O47" s="15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4"/>
      <c r="AC47" s="140"/>
      <c r="AD47" s="140"/>
    </row>
    <row r="48" spans="1:30" s="139" customFormat="1" ht="18" customHeight="1">
      <c r="A48" s="165" t="s">
        <v>66</v>
      </c>
      <c r="B48" s="110">
        <v>9</v>
      </c>
      <c r="C48" s="111">
        <v>324.10000000000002</v>
      </c>
      <c r="D48" s="90">
        <f>[2]Page3!H55</f>
        <v>2</v>
      </c>
      <c r="E48" s="92">
        <f>[2]Page3!O55</f>
        <v>58.4</v>
      </c>
      <c r="F48" s="90">
        <v>5</v>
      </c>
      <c r="G48" s="92">
        <f>E48*3</f>
        <v>175.2</v>
      </c>
      <c r="H48" s="92">
        <v>1.05</v>
      </c>
      <c r="I48" s="90">
        <f t="shared" si="1"/>
        <v>5</v>
      </c>
      <c r="J48" s="92">
        <f t="shared" si="2"/>
        <v>184</v>
      </c>
      <c r="K48" s="126">
        <f>I48</f>
        <v>5</v>
      </c>
      <c r="L48" s="132">
        <f>J48</f>
        <v>184</v>
      </c>
      <c r="M48" s="126">
        <f>K48</f>
        <v>5</v>
      </c>
      <c r="N48" s="126">
        <f>L48</f>
        <v>184</v>
      </c>
      <c r="O48" s="153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7"/>
      <c r="AC48" s="138"/>
      <c r="AD48" s="138"/>
    </row>
    <row r="49" spans="1:30" s="135" customFormat="1">
      <c r="A49" s="166" t="s">
        <v>133</v>
      </c>
      <c r="B49" s="99">
        <v>614</v>
      </c>
      <c r="C49" s="106">
        <v>17681.900000000001</v>
      </c>
      <c r="D49" s="89">
        <f>[2]Page3!H56</f>
        <v>167</v>
      </c>
      <c r="E49" s="93">
        <f>[2]Page3!O56</f>
        <v>5597.7</v>
      </c>
      <c r="F49" s="89">
        <f>[3]Page1!V48</f>
        <v>370.28571428571428</v>
      </c>
      <c r="G49" s="93">
        <f>G44-G45-G46-G47-G48</f>
        <v>27842.789999999994</v>
      </c>
      <c r="H49" s="93">
        <v>1.05</v>
      </c>
      <c r="I49" s="89">
        <f t="shared" si="1"/>
        <v>370.28571428571428</v>
      </c>
      <c r="J49" s="93">
        <f t="shared" si="2"/>
        <v>29234.9</v>
      </c>
      <c r="K49" s="125">
        <v>370.28571428571428</v>
      </c>
      <c r="L49" s="127">
        <v>28354.2</v>
      </c>
      <c r="M49" s="125">
        <v>370.28571428571428</v>
      </c>
      <c r="N49" s="125">
        <v>28354.2</v>
      </c>
      <c r="O49" s="15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4"/>
      <c r="AC49" s="140"/>
      <c r="AD49" s="140"/>
    </row>
    <row r="50" spans="1:30" s="139" customFormat="1" ht="26.45" customHeight="1">
      <c r="A50" s="165" t="s">
        <v>161</v>
      </c>
      <c r="B50" s="110">
        <v>8096</v>
      </c>
      <c r="C50" s="111">
        <v>516849.8</v>
      </c>
      <c r="D50" s="90">
        <f>[2]Page3!H57</f>
        <v>2956</v>
      </c>
      <c r="E50" s="92">
        <f>[2]Page3!O57</f>
        <v>228277.8</v>
      </c>
      <c r="F50" s="90">
        <v>7590</v>
      </c>
      <c r="G50" s="92">
        <f>[3]Page1!Y49</f>
        <v>530728.87</v>
      </c>
      <c r="H50" s="92">
        <v>1.05</v>
      </c>
      <c r="I50" s="161">
        <v>7458</v>
      </c>
      <c r="J50" s="92">
        <f t="shared" si="2"/>
        <v>557265.30000000005</v>
      </c>
      <c r="K50" s="126">
        <v>7590</v>
      </c>
      <c r="L50" s="132">
        <v>557265.30000000005</v>
      </c>
      <c r="M50" s="126">
        <v>7590</v>
      </c>
      <c r="N50" s="126">
        <v>557265.30000000005</v>
      </c>
      <c r="O50" s="153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7"/>
      <c r="AC50" s="138"/>
      <c r="AD50" s="138"/>
    </row>
    <row r="51" spans="1:30" s="135" customFormat="1" ht="15">
      <c r="A51" s="166" t="s">
        <v>57</v>
      </c>
      <c r="B51" s="99">
        <v>299</v>
      </c>
      <c r="C51" s="106">
        <v>37322.699999999997</v>
      </c>
      <c r="D51" s="89">
        <f>[2]Page3!H58</f>
        <v>118</v>
      </c>
      <c r="E51" s="93">
        <f>[2]Page3!O58</f>
        <v>22230.9</v>
      </c>
      <c r="F51" s="89">
        <v>246</v>
      </c>
      <c r="G51" s="93">
        <f>[3]Page1!Y50</f>
        <v>45805.21</v>
      </c>
      <c r="H51" s="93">
        <v>1.05</v>
      </c>
      <c r="I51" s="162">
        <f t="shared" si="1"/>
        <v>246</v>
      </c>
      <c r="J51" s="93">
        <f t="shared" si="2"/>
        <v>48095.5</v>
      </c>
      <c r="K51" s="89">
        <v>246</v>
      </c>
      <c r="L51" s="127">
        <v>48095.5</v>
      </c>
      <c r="M51" s="89">
        <v>246</v>
      </c>
      <c r="N51" s="125">
        <v>48095.5</v>
      </c>
      <c r="O51" s="15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4"/>
      <c r="AC51" s="140"/>
      <c r="AD51" s="140"/>
    </row>
    <row r="52" spans="1:30" s="135" customFormat="1" ht="25.5">
      <c r="A52" s="166" t="s">
        <v>146</v>
      </c>
      <c r="B52" s="99"/>
      <c r="C52" s="106"/>
      <c r="D52" s="89">
        <f>[2]Page3!H59</f>
        <v>15</v>
      </c>
      <c r="E52" s="93">
        <f>[2]Page3!O59</f>
        <v>3359.2</v>
      </c>
      <c r="F52" s="89">
        <f>[3]Page1!V51</f>
        <v>36</v>
      </c>
      <c r="G52" s="93">
        <f>[3]Page1!Y51</f>
        <v>9041.3799999999992</v>
      </c>
      <c r="H52" s="93">
        <v>1.05</v>
      </c>
      <c r="I52" s="162">
        <f t="shared" si="1"/>
        <v>36</v>
      </c>
      <c r="J52" s="93">
        <f t="shared" si="2"/>
        <v>9493.4</v>
      </c>
      <c r="K52" s="125">
        <v>36</v>
      </c>
      <c r="L52" s="127">
        <v>9493.4</v>
      </c>
      <c r="M52" s="125">
        <v>36</v>
      </c>
      <c r="N52" s="125">
        <v>9493.4</v>
      </c>
      <c r="O52" s="15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4"/>
      <c r="AC52" s="140"/>
      <c r="AD52" s="140"/>
    </row>
    <row r="53" spans="1:30" s="135" customFormat="1" ht="25.5">
      <c r="A53" s="166" t="s">
        <v>147</v>
      </c>
      <c r="B53" s="89"/>
      <c r="C53" s="106"/>
      <c r="D53" s="89">
        <f>[2]Page3!H60</f>
        <v>1</v>
      </c>
      <c r="E53" s="93">
        <f>[2]Page3!O60</f>
        <v>320.60000000000002</v>
      </c>
      <c r="F53" s="89">
        <f>[3]Page1!V52</f>
        <v>1.7142857142857142</v>
      </c>
      <c r="G53" s="93">
        <f>[3]Page1!Y52</f>
        <v>612.24</v>
      </c>
      <c r="H53" s="93">
        <v>1.05</v>
      </c>
      <c r="I53" s="161">
        <v>6</v>
      </c>
      <c r="J53" s="93">
        <f t="shared" si="2"/>
        <v>642.9</v>
      </c>
      <c r="K53" s="125">
        <v>1.7142857142857142</v>
      </c>
      <c r="L53" s="127">
        <v>642.9</v>
      </c>
      <c r="M53" s="125">
        <v>1.7142857142857142</v>
      </c>
      <c r="N53" s="125">
        <v>642.9</v>
      </c>
      <c r="O53" s="15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4"/>
      <c r="AC53" s="140"/>
      <c r="AD53" s="140"/>
    </row>
    <row r="54" spans="1:30" s="135" customFormat="1" ht="25.5">
      <c r="A54" s="166" t="s">
        <v>148</v>
      </c>
      <c r="B54" s="89"/>
      <c r="C54" s="93">
        <v>0</v>
      </c>
      <c r="D54" s="89">
        <f>[2]Page3!H61</f>
        <v>0</v>
      </c>
      <c r="E54" s="93">
        <f>[2]Page3!O61</f>
        <v>0</v>
      </c>
      <c r="F54" s="89">
        <f>[3]Page1!V53</f>
        <v>0</v>
      </c>
      <c r="G54" s="93">
        <f>[3]Page1!Y53</f>
        <v>0</v>
      </c>
      <c r="H54" s="93">
        <v>1.05</v>
      </c>
      <c r="I54" s="161">
        <v>6</v>
      </c>
      <c r="J54" s="93">
        <f t="shared" si="2"/>
        <v>0</v>
      </c>
      <c r="K54" s="125">
        <v>0</v>
      </c>
      <c r="L54" s="127">
        <v>0</v>
      </c>
      <c r="M54" s="125">
        <v>0</v>
      </c>
      <c r="N54" s="125">
        <v>0</v>
      </c>
      <c r="O54" s="15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4"/>
      <c r="AC54" s="140"/>
      <c r="AD54" s="140"/>
    </row>
    <row r="55" spans="1:30" s="135" customFormat="1" ht="14.25">
      <c r="A55" s="166" t="s">
        <v>149</v>
      </c>
      <c r="B55" s="89"/>
      <c r="C55" s="93"/>
      <c r="D55" s="89">
        <f>[2]Page3!H62</f>
        <v>0</v>
      </c>
      <c r="E55" s="93">
        <f>[2]Page3!O62</f>
        <v>0</v>
      </c>
      <c r="F55" s="89">
        <f>[3]Page1!V54</f>
        <v>0</v>
      </c>
      <c r="G55" s="93">
        <f>[3]Page1!Y54</f>
        <v>0</v>
      </c>
      <c r="H55" s="93">
        <v>1.05</v>
      </c>
      <c r="I55" s="161">
        <v>3</v>
      </c>
      <c r="J55" s="93">
        <f t="shared" si="2"/>
        <v>0</v>
      </c>
      <c r="K55" s="125">
        <v>0</v>
      </c>
      <c r="L55" s="127">
        <v>0</v>
      </c>
      <c r="M55" s="125">
        <v>0</v>
      </c>
      <c r="N55" s="125">
        <v>0</v>
      </c>
      <c r="O55" s="15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4"/>
      <c r="AC55" s="140"/>
      <c r="AD55" s="140"/>
    </row>
    <row r="56" spans="1:30" s="135" customFormat="1">
      <c r="A56" s="166" t="s">
        <v>66</v>
      </c>
      <c r="B56" s="99">
        <v>87</v>
      </c>
      <c r="C56" s="106">
        <v>9216.2000000000007</v>
      </c>
      <c r="D56" s="89">
        <f>[2]Page3!H63</f>
        <v>57</v>
      </c>
      <c r="E56" s="93">
        <f>[2]Page3!O63</f>
        <v>7062.6</v>
      </c>
      <c r="F56" s="89">
        <f>D56*2.3</f>
        <v>131.1</v>
      </c>
      <c r="G56" s="93">
        <f>E56*2.2</f>
        <v>15537.720000000001</v>
      </c>
      <c r="H56" s="93">
        <v>1.05</v>
      </c>
      <c r="I56" s="89">
        <f t="shared" si="1"/>
        <v>131.1</v>
      </c>
      <c r="J56" s="93">
        <f t="shared" si="2"/>
        <v>16314.6</v>
      </c>
      <c r="K56" s="125">
        <v>131</v>
      </c>
      <c r="L56" s="127">
        <v>16314.6</v>
      </c>
      <c r="M56" s="125">
        <v>131</v>
      </c>
      <c r="N56" s="125">
        <v>16314.6</v>
      </c>
      <c r="O56" s="15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4"/>
      <c r="AC56" s="140"/>
      <c r="AD56" s="140"/>
    </row>
    <row r="57" spans="1:30" s="135" customFormat="1">
      <c r="A57" s="166" t="s">
        <v>134</v>
      </c>
      <c r="B57" s="99">
        <v>7710</v>
      </c>
      <c r="C57" s="106">
        <f>C50-C51-C52-C53-C54-C56-C58</f>
        <v>353189.52999999997</v>
      </c>
      <c r="D57" s="89">
        <f>[2]Page3!H64</f>
        <v>2765</v>
      </c>
      <c r="E57" s="106">
        <f>E50-E51-E52-E53-E54-E56-E58</f>
        <v>121500.79999999997</v>
      </c>
      <c r="F57" s="89">
        <f>F50-F51-F52-F53-F54-F55-F56</f>
        <v>7175.1857142857143</v>
      </c>
      <c r="G57" s="106">
        <f>G50-G51-G52-G53-G54-G56-G58</f>
        <v>289983.80999999994</v>
      </c>
      <c r="H57" s="93">
        <v>1.05</v>
      </c>
      <c r="I57" s="89">
        <f t="shared" si="1"/>
        <v>7175.1857142857143</v>
      </c>
      <c r="J57" s="106">
        <f>J50-J51-J52-J53-J54-J56-J58</f>
        <v>304483</v>
      </c>
      <c r="K57" s="125">
        <v>7194</v>
      </c>
      <c r="L57" s="106">
        <f>L50-L51-L52-L53-L54-L56-L58</f>
        <v>304483</v>
      </c>
      <c r="M57" s="125">
        <v>7194</v>
      </c>
      <c r="N57" s="106">
        <f>N50-N51-N52-N53-N54-N56-N58</f>
        <v>304483</v>
      </c>
      <c r="O57" s="15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4"/>
      <c r="AC57" s="140"/>
      <c r="AD57" s="140"/>
    </row>
    <row r="58" spans="1:30" s="135" customFormat="1">
      <c r="A58" s="166" t="s">
        <v>160</v>
      </c>
      <c r="B58" s="150">
        <v>504</v>
      </c>
      <c r="C58" s="151">
        <v>117121.37</v>
      </c>
      <c r="D58" s="99">
        <v>280</v>
      </c>
      <c r="E58" s="93">
        <v>73803.7</v>
      </c>
      <c r="F58" s="89">
        <f>D58*2</f>
        <v>560</v>
      </c>
      <c r="G58" s="93">
        <f>E58*2.3</f>
        <v>169748.50999999998</v>
      </c>
      <c r="H58" s="93">
        <v>1.05</v>
      </c>
      <c r="I58" s="89">
        <f t="shared" si="1"/>
        <v>560</v>
      </c>
      <c r="J58" s="93">
        <f t="shared" si="2"/>
        <v>178235.9</v>
      </c>
      <c r="K58" s="125">
        <v>560</v>
      </c>
      <c r="L58" s="127">
        <f>J58</f>
        <v>178235.9</v>
      </c>
      <c r="M58" s="125">
        <v>560</v>
      </c>
      <c r="N58" s="125">
        <f>L58</f>
        <v>178235.9</v>
      </c>
      <c r="O58" s="15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4"/>
      <c r="AC58" s="140"/>
      <c r="AD58" s="140"/>
    </row>
    <row r="59" spans="1:30" s="135" customFormat="1">
      <c r="B59" s="131"/>
      <c r="C59" s="129"/>
      <c r="D59" s="131"/>
      <c r="E59" s="129"/>
      <c r="F59" s="130"/>
      <c r="G59" s="129"/>
      <c r="H59" s="129"/>
      <c r="I59" s="163"/>
      <c r="J59" s="129"/>
      <c r="K59" s="124"/>
      <c r="L59" s="141"/>
      <c r="M59" s="124"/>
      <c r="N59" s="124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4"/>
      <c r="AC59" s="140"/>
      <c r="AD59" s="140"/>
    </row>
    <row r="60" spans="1:30">
      <c r="B60" s="101"/>
      <c r="D60" s="98"/>
    </row>
    <row r="61" spans="1:30" s="142" customFormat="1" ht="15.75">
      <c r="B61" s="143"/>
      <c r="C61" s="144"/>
      <c r="D61" s="144"/>
      <c r="E61" s="144"/>
      <c r="F61" s="145"/>
      <c r="G61" s="144"/>
      <c r="H61" s="144"/>
      <c r="I61" s="164"/>
      <c r="J61" s="144"/>
      <c r="K61" s="146"/>
      <c r="L61" s="147"/>
      <c r="M61" s="146"/>
      <c r="N61" s="148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</row>
    <row r="62" spans="1:30" s="96" customFormat="1">
      <c r="B62" s="102"/>
      <c r="C62" s="103"/>
      <c r="D62" s="102"/>
      <c r="E62" s="103"/>
      <c r="F62" s="109"/>
      <c r="G62" s="103"/>
      <c r="H62" s="103"/>
      <c r="I62" s="159"/>
      <c r="J62" s="103"/>
      <c r="K62" s="109"/>
      <c r="L62" s="103"/>
      <c r="M62" s="109"/>
      <c r="N62" s="124"/>
    </row>
    <row r="63" spans="1:30" s="96" customFormat="1">
      <c r="B63" s="102"/>
      <c r="C63" s="103"/>
      <c r="D63" s="102"/>
      <c r="E63" s="103"/>
      <c r="F63" s="109"/>
      <c r="G63" s="103"/>
      <c r="H63" s="103"/>
      <c r="I63" s="159"/>
      <c r="J63" s="103"/>
      <c r="K63" s="109"/>
      <c r="L63" s="103"/>
      <c r="M63" s="109"/>
      <c r="N63" s="124"/>
    </row>
    <row r="64" spans="1:30" s="96" customFormat="1">
      <c r="B64" s="102"/>
      <c r="C64" s="103"/>
      <c r="D64" s="102"/>
      <c r="E64" s="103"/>
      <c r="F64" s="109"/>
      <c r="G64" s="103"/>
      <c r="H64" s="103"/>
      <c r="I64" s="159"/>
      <c r="J64" s="103"/>
      <c r="K64" s="109"/>
      <c r="L64" s="103"/>
      <c r="M64" s="109"/>
      <c r="N64" s="124"/>
    </row>
    <row r="65" spans="2:14" s="96" customFormat="1" ht="15">
      <c r="B65" s="102"/>
      <c r="C65"/>
      <c r="D65"/>
      <c r="E65"/>
      <c r="F65"/>
      <c r="G65"/>
      <c r="H65" s="103"/>
      <c r="I65" s="159"/>
      <c r="J65" s="103"/>
      <c r="K65" s="109"/>
      <c r="L65" s="103"/>
      <c r="M65" s="109"/>
      <c r="N65" s="124"/>
    </row>
    <row r="66" spans="2:14" s="96" customFormat="1" ht="15">
      <c r="B66" s="102"/>
      <c r="C66"/>
      <c r="D66"/>
      <c r="E66"/>
      <c r="F66"/>
      <c r="G66"/>
      <c r="H66" s="103"/>
      <c r="I66" s="159"/>
      <c r="J66" s="103"/>
      <c r="K66" s="109"/>
      <c r="L66" s="103"/>
      <c r="M66" s="109"/>
      <c r="N66" s="124"/>
    </row>
    <row r="67" spans="2:14" ht="15">
      <c r="B67" s="104"/>
      <c r="C67"/>
      <c r="D67"/>
      <c r="E67"/>
      <c r="F67"/>
      <c r="G67"/>
    </row>
    <row r="68" spans="2:14" ht="15">
      <c r="B68" s="104"/>
      <c r="C68"/>
      <c r="D68"/>
      <c r="E68"/>
      <c r="F68"/>
      <c r="G68"/>
    </row>
    <row r="69" spans="2:14">
      <c r="B69" s="104"/>
    </row>
  </sheetData>
  <autoFilter ref="A9:AD9"/>
  <mergeCells count="10">
    <mergeCell ref="A4:N4"/>
    <mergeCell ref="F6:G6"/>
    <mergeCell ref="A7:A8"/>
    <mergeCell ref="K7:L7"/>
    <mergeCell ref="M7:N7"/>
    <mergeCell ref="B7:C7"/>
    <mergeCell ref="F7:G7"/>
    <mergeCell ref="H7:H8"/>
    <mergeCell ref="I7:J7"/>
    <mergeCell ref="D7:E7"/>
  </mergeCells>
  <pageMargins left="0.19685039370078741" right="0.15748031496062992" top="0.27559055118110237" bottom="0.23622047244094491" header="0.15748031496062992" footer="0.15748031496062992"/>
  <pageSetup paperSize="9" scale="33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46"/>
  <sheetViews>
    <sheetView showGridLines="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A3" sqref="A3:K3"/>
    </sheetView>
  </sheetViews>
  <sheetFormatPr defaultColWidth="9.140625" defaultRowHeight="15"/>
  <cols>
    <col min="1" max="1" width="28.5703125" customWidth="1"/>
    <col min="2" max="2" width="14.28515625" customWidth="1"/>
    <col min="3" max="38" width="10.7109375" customWidth="1"/>
    <col min="39" max="39" width="10.7109375" style="39" customWidth="1"/>
    <col min="40" max="42" width="11.28515625" customWidth="1"/>
    <col min="43" max="46" width="10.7109375" customWidth="1"/>
    <col min="47" max="47" width="10.7109375" hidden="1" customWidth="1"/>
    <col min="48" max="55" width="10.7109375" customWidth="1"/>
    <col min="56" max="56" width="10.7109375" hidden="1" customWidth="1"/>
    <col min="57" max="60" width="10.7109375" customWidth="1"/>
  </cols>
  <sheetData>
    <row r="1" spans="1:60">
      <c r="A1" s="179" t="s">
        <v>0</v>
      </c>
      <c r="B1" s="179" t="s">
        <v>0</v>
      </c>
      <c r="C1" s="179" t="s">
        <v>0</v>
      </c>
      <c r="D1" s="179" t="s">
        <v>0</v>
      </c>
      <c r="E1" s="179" t="s">
        <v>0</v>
      </c>
      <c r="F1" s="179" t="s">
        <v>0</v>
      </c>
      <c r="G1" s="179" t="s">
        <v>0</v>
      </c>
      <c r="H1" s="179" t="s">
        <v>0</v>
      </c>
      <c r="I1" s="179" t="s">
        <v>0</v>
      </c>
      <c r="J1" s="179" t="s">
        <v>0</v>
      </c>
      <c r="K1" s="179" t="s">
        <v>0</v>
      </c>
      <c r="AQ1" s="32"/>
    </row>
    <row r="2" spans="1:60">
      <c r="A2" s="179" t="s">
        <v>1</v>
      </c>
      <c r="B2" s="179" t="s">
        <v>1</v>
      </c>
      <c r="C2" s="179" t="s">
        <v>1</v>
      </c>
      <c r="D2" s="179" t="s">
        <v>1</v>
      </c>
      <c r="E2" s="179" t="s">
        <v>1</v>
      </c>
      <c r="F2" s="179" t="s">
        <v>1</v>
      </c>
      <c r="G2" s="179" t="s">
        <v>1</v>
      </c>
      <c r="H2" s="179" t="s">
        <v>1</v>
      </c>
      <c r="I2" s="179" t="s">
        <v>1</v>
      </c>
      <c r="J2" s="179" t="s">
        <v>1</v>
      </c>
      <c r="K2" s="179" t="s">
        <v>1</v>
      </c>
    </row>
    <row r="3" spans="1:60" ht="15.75" thickBot="1">
      <c r="A3" s="180" t="s">
        <v>114</v>
      </c>
      <c r="B3" s="180" t="s">
        <v>2</v>
      </c>
      <c r="C3" s="180" t="s">
        <v>2</v>
      </c>
      <c r="D3" s="180" t="s">
        <v>2</v>
      </c>
      <c r="E3" s="180" t="s">
        <v>2</v>
      </c>
      <c r="F3" s="180" t="s">
        <v>2</v>
      </c>
      <c r="G3" s="180" t="s">
        <v>2</v>
      </c>
      <c r="H3" s="180" t="s">
        <v>2</v>
      </c>
      <c r="I3" s="180" t="s">
        <v>2</v>
      </c>
      <c r="J3" s="180" t="s">
        <v>2</v>
      </c>
      <c r="K3" s="180" t="s">
        <v>2</v>
      </c>
    </row>
    <row r="4" spans="1:60" ht="24.75" customHeight="1">
      <c r="A4" s="181" t="s">
        <v>77</v>
      </c>
      <c r="B4" s="184" t="s">
        <v>78</v>
      </c>
      <c r="C4" s="187" t="s">
        <v>71</v>
      </c>
      <c r="D4" s="188" t="s">
        <v>71</v>
      </c>
      <c r="E4" s="188" t="s">
        <v>71</v>
      </c>
      <c r="F4" s="188" t="s">
        <v>71</v>
      </c>
      <c r="G4" s="188" t="s">
        <v>71</v>
      </c>
      <c r="H4" s="188" t="s">
        <v>71</v>
      </c>
      <c r="I4" s="188" t="s">
        <v>71</v>
      </c>
      <c r="J4" s="188" t="s">
        <v>71</v>
      </c>
      <c r="K4" s="189" t="s">
        <v>71</v>
      </c>
      <c r="L4" s="196" t="s">
        <v>111</v>
      </c>
      <c r="M4" s="197" t="s">
        <v>85</v>
      </c>
      <c r="N4" s="197" t="s">
        <v>85</v>
      </c>
      <c r="O4" s="197" t="s">
        <v>85</v>
      </c>
      <c r="P4" s="197" t="s">
        <v>85</v>
      </c>
      <c r="Q4" s="197" t="s">
        <v>85</v>
      </c>
      <c r="R4" s="197" t="s">
        <v>85</v>
      </c>
      <c r="S4" s="197" t="s">
        <v>85</v>
      </c>
      <c r="T4" s="198" t="s">
        <v>85</v>
      </c>
      <c r="U4" s="199" t="s">
        <v>112</v>
      </c>
      <c r="V4" s="200" t="s">
        <v>93</v>
      </c>
      <c r="W4" s="200" t="s">
        <v>93</v>
      </c>
      <c r="X4" s="200" t="s">
        <v>93</v>
      </c>
      <c r="Y4" s="200" t="s">
        <v>93</v>
      </c>
      <c r="Z4" s="200" t="s">
        <v>93</v>
      </c>
      <c r="AA4" s="200" t="s">
        <v>93</v>
      </c>
      <c r="AB4" s="200" t="s">
        <v>93</v>
      </c>
      <c r="AC4" s="200" t="s">
        <v>93</v>
      </c>
      <c r="AD4" s="176" t="s">
        <v>105</v>
      </c>
      <c r="AE4" s="177" t="s">
        <v>105</v>
      </c>
      <c r="AF4" s="177" t="s">
        <v>105</v>
      </c>
      <c r="AG4" s="177" t="s">
        <v>105</v>
      </c>
      <c r="AH4" s="177" t="s">
        <v>105</v>
      </c>
      <c r="AI4" s="177" t="s">
        <v>105</v>
      </c>
      <c r="AJ4" s="177" t="s">
        <v>105</v>
      </c>
      <c r="AK4" s="177" t="s">
        <v>105</v>
      </c>
      <c r="AL4" s="178" t="s">
        <v>105</v>
      </c>
      <c r="AM4" s="40"/>
      <c r="AN4" s="201" t="s">
        <v>117</v>
      </c>
      <c r="AO4" s="202"/>
      <c r="AP4" s="203"/>
      <c r="AQ4" s="204" t="s">
        <v>115</v>
      </c>
      <c r="AR4" s="177" t="s">
        <v>105</v>
      </c>
      <c r="AS4" s="177" t="s">
        <v>105</v>
      </c>
      <c r="AT4" s="177" t="s">
        <v>105</v>
      </c>
      <c r="AU4" s="177" t="s">
        <v>105</v>
      </c>
      <c r="AV4" s="177" t="s">
        <v>105</v>
      </c>
      <c r="AW4" s="177" t="s">
        <v>105</v>
      </c>
      <c r="AX4" s="177" t="s">
        <v>105</v>
      </c>
      <c r="AY4" s="178" t="s">
        <v>105</v>
      </c>
      <c r="AZ4" s="176" t="s">
        <v>116</v>
      </c>
      <c r="BA4" s="177" t="s">
        <v>105</v>
      </c>
      <c r="BB4" s="177" t="s">
        <v>105</v>
      </c>
      <c r="BC4" s="177" t="s">
        <v>105</v>
      </c>
      <c r="BD4" s="177" t="s">
        <v>105</v>
      </c>
      <c r="BE4" s="177" t="s">
        <v>105</v>
      </c>
      <c r="BF4" s="177" t="s">
        <v>105</v>
      </c>
      <c r="BG4" s="177" t="s">
        <v>105</v>
      </c>
      <c r="BH4" s="178" t="s">
        <v>105</v>
      </c>
    </row>
    <row r="5" spans="1:60" ht="31.5" customHeight="1">
      <c r="A5" s="182"/>
      <c r="B5" s="185"/>
      <c r="C5" s="190" t="s">
        <v>72</v>
      </c>
      <c r="D5" s="191" t="s">
        <v>72</v>
      </c>
      <c r="E5" s="191" t="s">
        <v>72</v>
      </c>
      <c r="F5" s="191" t="s">
        <v>72</v>
      </c>
      <c r="G5" s="192" t="s">
        <v>11</v>
      </c>
      <c r="H5" s="193" t="s">
        <v>73</v>
      </c>
      <c r="I5" s="191" t="s">
        <v>73</v>
      </c>
      <c r="J5" s="191" t="s">
        <v>73</v>
      </c>
      <c r="K5" s="194" t="s">
        <v>73</v>
      </c>
      <c r="L5" s="205" t="s">
        <v>72</v>
      </c>
      <c r="M5" s="206" t="s">
        <v>72</v>
      </c>
      <c r="N5" s="206" t="s">
        <v>72</v>
      </c>
      <c r="O5" s="206" t="s">
        <v>72</v>
      </c>
      <c r="P5" s="207" t="s">
        <v>83</v>
      </c>
      <c r="Q5" s="208" t="s">
        <v>73</v>
      </c>
      <c r="R5" s="206" t="s">
        <v>73</v>
      </c>
      <c r="S5" s="206" t="s">
        <v>73</v>
      </c>
      <c r="T5" s="209" t="s">
        <v>73</v>
      </c>
      <c r="U5" s="210" t="s">
        <v>72</v>
      </c>
      <c r="V5" s="211" t="s">
        <v>72</v>
      </c>
      <c r="W5" s="211" t="s">
        <v>72</v>
      </c>
      <c r="X5" s="211" t="s">
        <v>72</v>
      </c>
      <c r="Y5" s="212" t="s">
        <v>90</v>
      </c>
      <c r="Z5" s="213" t="s">
        <v>73</v>
      </c>
      <c r="AA5" s="211" t="s">
        <v>73</v>
      </c>
      <c r="AB5" s="211" t="s">
        <v>73</v>
      </c>
      <c r="AC5" s="211" t="s">
        <v>73</v>
      </c>
      <c r="AD5" s="215" t="s">
        <v>72</v>
      </c>
      <c r="AE5" s="216" t="s">
        <v>72</v>
      </c>
      <c r="AF5" s="216" t="s">
        <v>72</v>
      </c>
      <c r="AG5" s="216" t="s">
        <v>72</v>
      </c>
      <c r="AH5" s="216" t="s">
        <v>98</v>
      </c>
      <c r="AI5" s="216" t="s">
        <v>73</v>
      </c>
      <c r="AJ5" s="216" t="s">
        <v>73</v>
      </c>
      <c r="AK5" s="216" t="s">
        <v>73</v>
      </c>
      <c r="AL5" s="217" t="s">
        <v>73</v>
      </c>
      <c r="AM5" s="40"/>
      <c r="AN5" s="218" t="s">
        <v>71</v>
      </c>
      <c r="AO5" s="219" t="s">
        <v>118</v>
      </c>
      <c r="AP5" s="222" t="s">
        <v>119</v>
      </c>
      <c r="AQ5" s="220" t="s">
        <v>72</v>
      </c>
      <c r="AR5" s="216" t="s">
        <v>72</v>
      </c>
      <c r="AS5" s="216" t="s">
        <v>72</v>
      </c>
      <c r="AT5" s="216" t="s">
        <v>72</v>
      </c>
      <c r="AU5" s="216" t="s">
        <v>98</v>
      </c>
      <c r="AV5" s="216" t="s">
        <v>73</v>
      </c>
      <c r="AW5" s="216" t="s">
        <v>73</v>
      </c>
      <c r="AX5" s="216" t="s">
        <v>73</v>
      </c>
      <c r="AY5" s="217" t="s">
        <v>73</v>
      </c>
      <c r="AZ5" s="215" t="s">
        <v>72</v>
      </c>
      <c r="BA5" s="216" t="s">
        <v>72</v>
      </c>
      <c r="BB5" s="216" t="s">
        <v>72</v>
      </c>
      <c r="BC5" s="216" t="s">
        <v>72</v>
      </c>
      <c r="BD5" s="216" t="s">
        <v>98</v>
      </c>
      <c r="BE5" s="216" t="s">
        <v>73</v>
      </c>
      <c r="BF5" s="216" t="s">
        <v>73</v>
      </c>
      <c r="BG5" s="216" t="s">
        <v>73</v>
      </c>
      <c r="BH5" s="217" t="s">
        <v>73</v>
      </c>
    </row>
    <row r="6" spans="1:60" ht="27" customHeight="1">
      <c r="A6" s="182"/>
      <c r="B6" s="185"/>
      <c r="C6" s="195" t="s">
        <v>3</v>
      </c>
      <c r="D6" s="192" t="s">
        <v>5</v>
      </c>
      <c r="E6" s="193" t="s">
        <v>74</v>
      </c>
      <c r="F6" s="191" t="s">
        <v>74</v>
      </c>
      <c r="G6" s="192" t="s">
        <v>11</v>
      </c>
      <c r="H6" s="192" t="s">
        <v>13</v>
      </c>
      <c r="I6" s="192" t="s">
        <v>5</v>
      </c>
      <c r="J6" s="193" t="s">
        <v>75</v>
      </c>
      <c r="K6" s="194" t="s">
        <v>75</v>
      </c>
      <c r="L6" s="221" t="s">
        <v>82</v>
      </c>
      <c r="M6" s="207" t="s">
        <v>5</v>
      </c>
      <c r="N6" s="208" t="s">
        <v>86</v>
      </c>
      <c r="O6" s="206" t="s">
        <v>86</v>
      </c>
      <c r="P6" s="207" t="s">
        <v>83</v>
      </c>
      <c r="Q6" s="207" t="s">
        <v>84</v>
      </c>
      <c r="R6" s="207" t="s">
        <v>5</v>
      </c>
      <c r="S6" s="208" t="s">
        <v>87</v>
      </c>
      <c r="T6" s="209" t="s">
        <v>87</v>
      </c>
      <c r="U6" s="214" t="s">
        <v>88</v>
      </c>
      <c r="V6" s="212" t="s">
        <v>5</v>
      </c>
      <c r="W6" s="213" t="s">
        <v>94</v>
      </c>
      <c r="X6" s="211" t="s">
        <v>94</v>
      </c>
      <c r="Y6" s="212" t="s">
        <v>90</v>
      </c>
      <c r="Z6" s="212" t="s">
        <v>91</v>
      </c>
      <c r="AA6" s="212" t="s">
        <v>5</v>
      </c>
      <c r="AB6" s="213" t="s">
        <v>95</v>
      </c>
      <c r="AC6" s="211" t="s">
        <v>95</v>
      </c>
      <c r="AD6" s="215" t="s">
        <v>96</v>
      </c>
      <c r="AE6" s="216" t="s">
        <v>5</v>
      </c>
      <c r="AF6" s="216" t="s">
        <v>106</v>
      </c>
      <c r="AG6" s="216" t="s">
        <v>106</v>
      </c>
      <c r="AH6" s="216" t="s">
        <v>98</v>
      </c>
      <c r="AI6" s="216" t="s">
        <v>100</v>
      </c>
      <c r="AJ6" s="216" t="s">
        <v>5</v>
      </c>
      <c r="AK6" s="216" t="s">
        <v>107</v>
      </c>
      <c r="AL6" s="217" t="s">
        <v>107</v>
      </c>
      <c r="AM6" s="40"/>
      <c r="AN6" s="218"/>
      <c r="AO6" s="219"/>
      <c r="AP6" s="222"/>
      <c r="AQ6" s="220" t="s">
        <v>96</v>
      </c>
      <c r="AR6" s="216" t="s">
        <v>5</v>
      </c>
      <c r="AS6" s="216" t="s">
        <v>106</v>
      </c>
      <c r="AT6" s="216" t="s">
        <v>106</v>
      </c>
      <c r="AU6" s="216" t="s">
        <v>98</v>
      </c>
      <c r="AV6" s="216" t="s">
        <v>100</v>
      </c>
      <c r="AW6" s="216" t="s">
        <v>5</v>
      </c>
      <c r="AX6" s="216" t="s">
        <v>107</v>
      </c>
      <c r="AY6" s="217" t="s">
        <v>107</v>
      </c>
      <c r="AZ6" s="215" t="s">
        <v>96</v>
      </c>
      <c r="BA6" s="216" t="s">
        <v>5</v>
      </c>
      <c r="BB6" s="216" t="s">
        <v>106</v>
      </c>
      <c r="BC6" s="216" t="s">
        <v>106</v>
      </c>
      <c r="BD6" s="216" t="s">
        <v>98</v>
      </c>
      <c r="BE6" s="216" t="s">
        <v>100</v>
      </c>
      <c r="BF6" s="216" t="s">
        <v>5</v>
      </c>
      <c r="BG6" s="216" t="s">
        <v>107</v>
      </c>
      <c r="BH6" s="217" t="s">
        <v>107</v>
      </c>
    </row>
    <row r="7" spans="1:60" ht="84.75" customHeight="1">
      <c r="A7" s="183"/>
      <c r="B7" s="186"/>
      <c r="C7" s="190" t="s">
        <v>3</v>
      </c>
      <c r="D7" s="193" t="s">
        <v>5</v>
      </c>
      <c r="E7" s="27" t="s">
        <v>7</v>
      </c>
      <c r="F7" s="27" t="s">
        <v>9</v>
      </c>
      <c r="G7" s="193" t="s">
        <v>11</v>
      </c>
      <c r="H7" s="193" t="s">
        <v>13</v>
      </c>
      <c r="I7" s="193" t="s">
        <v>5</v>
      </c>
      <c r="J7" s="27" t="s">
        <v>7</v>
      </c>
      <c r="K7" s="28" t="s">
        <v>9</v>
      </c>
      <c r="L7" s="205" t="s">
        <v>82</v>
      </c>
      <c r="M7" s="208" t="s">
        <v>5</v>
      </c>
      <c r="N7" s="29" t="s">
        <v>7</v>
      </c>
      <c r="O7" s="29" t="s">
        <v>9</v>
      </c>
      <c r="P7" s="208" t="s">
        <v>83</v>
      </c>
      <c r="Q7" s="208" t="s">
        <v>84</v>
      </c>
      <c r="R7" s="208" t="s">
        <v>5</v>
      </c>
      <c r="S7" s="29" t="s">
        <v>7</v>
      </c>
      <c r="T7" s="30" t="s">
        <v>9</v>
      </c>
      <c r="U7" s="210" t="s">
        <v>88</v>
      </c>
      <c r="V7" s="213" t="s">
        <v>5</v>
      </c>
      <c r="W7" s="31" t="s">
        <v>7</v>
      </c>
      <c r="X7" s="31" t="s">
        <v>9</v>
      </c>
      <c r="Y7" s="213" t="s">
        <v>90</v>
      </c>
      <c r="Z7" s="213" t="s">
        <v>91</v>
      </c>
      <c r="AA7" s="213" t="s">
        <v>5</v>
      </c>
      <c r="AB7" s="31" t="s">
        <v>7</v>
      </c>
      <c r="AC7" s="31" t="s">
        <v>9</v>
      </c>
      <c r="AD7" s="215" t="s">
        <v>96</v>
      </c>
      <c r="AE7" s="216" t="s">
        <v>5</v>
      </c>
      <c r="AF7" s="46" t="s">
        <v>7</v>
      </c>
      <c r="AG7" s="46" t="s">
        <v>9</v>
      </c>
      <c r="AH7" s="216" t="s">
        <v>98</v>
      </c>
      <c r="AI7" s="216" t="s">
        <v>100</v>
      </c>
      <c r="AJ7" s="216" t="s">
        <v>5</v>
      </c>
      <c r="AK7" s="46" t="s">
        <v>7</v>
      </c>
      <c r="AL7" s="48" t="s">
        <v>9</v>
      </c>
      <c r="AM7" s="40"/>
      <c r="AN7" s="218"/>
      <c r="AO7" s="219"/>
      <c r="AP7" s="222"/>
      <c r="AQ7" s="220" t="s">
        <v>96</v>
      </c>
      <c r="AR7" s="216" t="s">
        <v>5</v>
      </c>
      <c r="AS7" s="46" t="s">
        <v>7</v>
      </c>
      <c r="AT7" s="46" t="s">
        <v>9</v>
      </c>
      <c r="AU7" s="216" t="s">
        <v>98</v>
      </c>
      <c r="AV7" s="216" t="s">
        <v>100</v>
      </c>
      <c r="AW7" s="216" t="s">
        <v>5</v>
      </c>
      <c r="AX7" s="46" t="s">
        <v>7</v>
      </c>
      <c r="AY7" s="48" t="s">
        <v>9</v>
      </c>
      <c r="AZ7" s="215" t="s">
        <v>96</v>
      </c>
      <c r="BA7" s="216" t="s">
        <v>5</v>
      </c>
      <c r="BB7" s="46" t="s">
        <v>7</v>
      </c>
      <c r="BC7" s="46" t="s">
        <v>9</v>
      </c>
      <c r="BD7" s="216" t="s">
        <v>98</v>
      </c>
      <c r="BE7" s="216" t="s">
        <v>100</v>
      </c>
      <c r="BF7" s="216" t="s">
        <v>5</v>
      </c>
      <c r="BG7" s="46" t="s">
        <v>7</v>
      </c>
      <c r="BH7" s="48" t="s">
        <v>9</v>
      </c>
    </row>
    <row r="8" spans="1:60">
      <c r="A8" s="47" t="s">
        <v>79</v>
      </c>
      <c r="B8" s="48" t="s">
        <v>80</v>
      </c>
      <c r="C8" s="2" t="s">
        <v>4</v>
      </c>
      <c r="D8" s="1" t="s">
        <v>6</v>
      </c>
      <c r="E8" s="1" t="s">
        <v>8</v>
      </c>
      <c r="F8" s="1" t="s">
        <v>10</v>
      </c>
      <c r="G8" s="1" t="s">
        <v>12</v>
      </c>
      <c r="H8" s="1" t="s">
        <v>14</v>
      </c>
      <c r="I8" s="1" t="s">
        <v>15</v>
      </c>
      <c r="J8" s="1" t="s">
        <v>16</v>
      </c>
      <c r="K8" s="3" t="s">
        <v>17</v>
      </c>
      <c r="L8" s="2" t="s">
        <v>33</v>
      </c>
      <c r="M8" s="1" t="s">
        <v>35</v>
      </c>
      <c r="N8" s="1" t="s">
        <v>37</v>
      </c>
      <c r="O8" s="1" t="s">
        <v>38</v>
      </c>
      <c r="P8" s="1" t="s">
        <v>40</v>
      </c>
      <c r="Q8" s="1" t="s">
        <v>42</v>
      </c>
      <c r="R8" s="1" t="s">
        <v>44</v>
      </c>
      <c r="S8" s="1" t="s">
        <v>46</v>
      </c>
      <c r="T8" s="3" t="s">
        <v>48</v>
      </c>
      <c r="U8" s="2" t="s">
        <v>50</v>
      </c>
      <c r="V8" s="1" t="s">
        <v>52</v>
      </c>
      <c r="W8" s="1" t="s">
        <v>54</v>
      </c>
      <c r="X8" s="1" t="s">
        <v>89</v>
      </c>
      <c r="Y8" s="1" t="s">
        <v>58</v>
      </c>
      <c r="Z8" s="1" t="s">
        <v>60</v>
      </c>
      <c r="AA8" s="1" t="s">
        <v>62</v>
      </c>
      <c r="AB8" s="1" t="s">
        <v>92</v>
      </c>
      <c r="AC8" s="33" t="s">
        <v>65</v>
      </c>
      <c r="AD8" s="2" t="s">
        <v>67</v>
      </c>
      <c r="AE8" s="1" t="s">
        <v>69</v>
      </c>
      <c r="AF8" s="1" t="s">
        <v>70</v>
      </c>
      <c r="AG8" s="1" t="s">
        <v>97</v>
      </c>
      <c r="AH8" s="1" t="s">
        <v>99</v>
      </c>
      <c r="AI8" s="1" t="s">
        <v>101</v>
      </c>
      <c r="AJ8" s="1" t="s">
        <v>102</v>
      </c>
      <c r="AK8" s="1" t="s">
        <v>103</v>
      </c>
      <c r="AL8" s="3" t="s">
        <v>104</v>
      </c>
      <c r="AM8" s="41"/>
      <c r="AN8" s="2" t="s">
        <v>12</v>
      </c>
      <c r="AO8" s="1" t="s">
        <v>40</v>
      </c>
      <c r="AP8" s="3" t="s">
        <v>58</v>
      </c>
      <c r="AQ8" s="4" t="s">
        <v>67</v>
      </c>
      <c r="AR8" s="1" t="s">
        <v>69</v>
      </c>
      <c r="AS8" s="1" t="s">
        <v>70</v>
      </c>
      <c r="AT8" s="1" t="s">
        <v>97</v>
      </c>
      <c r="AU8" s="1" t="s">
        <v>99</v>
      </c>
      <c r="AV8" s="1" t="s">
        <v>101</v>
      </c>
      <c r="AW8" s="1" t="s">
        <v>102</v>
      </c>
      <c r="AX8" s="1" t="s">
        <v>103</v>
      </c>
      <c r="AY8" s="3" t="s">
        <v>104</v>
      </c>
      <c r="AZ8" s="2" t="s">
        <v>67</v>
      </c>
      <c r="BA8" s="1" t="s">
        <v>69</v>
      </c>
      <c r="BB8" s="1" t="s">
        <v>70</v>
      </c>
      <c r="BC8" s="1" t="s">
        <v>97</v>
      </c>
      <c r="BD8" s="1" t="s">
        <v>99</v>
      </c>
      <c r="BE8" s="1" t="s">
        <v>101</v>
      </c>
      <c r="BF8" s="1" t="s">
        <v>102</v>
      </c>
      <c r="BG8" s="1" t="s">
        <v>103</v>
      </c>
      <c r="BH8" s="3" t="s">
        <v>104</v>
      </c>
    </row>
    <row r="9" spans="1:60" s="11" customFormat="1">
      <c r="A9" s="6" t="s">
        <v>18</v>
      </c>
      <c r="B9" s="7" t="s">
        <v>19</v>
      </c>
      <c r="C9" s="61" t="s">
        <v>76</v>
      </c>
      <c r="D9" s="62" t="s">
        <v>76</v>
      </c>
      <c r="E9" s="62" t="s">
        <v>76</v>
      </c>
      <c r="F9" s="62" t="s">
        <v>76</v>
      </c>
      <c r="G9" s="62" t="s">
        <v>76</v>
      </c>
      <c r="H9" s="63">
        <f>J9+K9</f>
        <v>0</v>
      </c>
      <c r="I9" s="63">
        <f>I11+I13+I32+I36</f>
        <v>0</v>
      </c>
      <c r="J9" s="63">
        <f>J11+J13+J32+J36</f>
        <v>0</v>
      </c>
      <c r="K9" s="64">
        <f>K11+K13+K32+K36</f>
        <v>0</v>
      </c>
      <c r="L9" s="75" t="s">
        <v>76</v>
      </c>
      <c r="M9" s="76" t="s">
        <v>76</v>
      </c>
      <c r="N9" s="76" t="s">
        <v>76</v>
      </c>
      <c r="O9" s="76" t="s">
        <v>76</v>
      </c>
      <c r="P9" s="77" t="s">
        <v>76</v>
      </c>
      <c r="Q9" s="77">
        <f>S9+T9</f>
        <v>0</v>
      </c>
      <c r="R9" s="77">
        <f>R11+R13+R32+R36</f>
        <v>0</v>
      </c>
      <c r="S9" s="77">
        <f>S11+S13+S32+S36</f>
        <v>0</v>
      </c>
      <c r="T9" s="77">
        <f>T11+T13+T32+T36</f>
        <v>0</v>
      </c>
      <c r="U9" s="75" t="s">
        <v>76</v>
      </c>
      <c r="V9" s="76" t="s">
        <v>76</v>
      </c>
      <c r="W9" s="76" t="s">
        <v>76</v>
      </c>
      <c r="X9" s="76" t="s">
        <v>76</v>
      </c>
      <c r="Y9" s="77" t="s">
        <v>76</v>
      </c>
      <c r="Z9" s="77">
        <f>AB9+AC9</f>
        <v>0</v>
      </c>
      <c r="AA9" s="77">
        <f>AA11+AA13+AA32+AA36</f>
        <v>0</v>
      </c>
      <c r="AB9" s="77">
        <f>AB11+AB13+AB32+AB36</f>
        <v>0</v>
      </c>
      <c r="AC9" s="78">
        <f>AC11+AC13+AC32+AC36</f>
        <v>0</v>
      </c>
      <c r="AD9" s="75" t="s">
        <v>76</v>
      </c>
      <c r="AE9" s="76" t="s">
        <v>76</v>
      </c>
      <c r="AF9" s="76" t="s">
        <v>76</v>
      </c>
      <c r="AG9" s="76" t="s">
        <v>76</v>
      </c>
      <c r="AH9" s="77" t="s">
        <v>76</v>
      </c>
      <c r="AI9" s="77">
        <f>AK9+AL9</f>
        <v>0</v>
      </c>
      <c r="AJ9" s="77">
        <f>AJ11+AJ13+AJ32+AJ36</f>
        <v>0</v>
      </c>
      <c r="AK9" s="77">
        <f>AK11+AK13+AK32+AK36</f>
        <v>0</v>
      </c>
      <c r="AL9" s="81">
        <f>AL11+AL13+AL32+AL36</f>
        <v>0</v>
      </c>
      <c r="AM9" s="42"/>
      <c r="AN9" s="8" t="str">
        <f t="shared" ref="AN9:AN40" si="0">G9</f>
        <v>x</v>
      </c>
      <c r="AO9" s="10" t="str">
        <f t="shared" ref="AO9:AO40" si="1">P9</f>
        <v>x</v>
      </c>
      <c r="AP9" s="36" t="str">
        <f t="shared" ref="AP9:AP40" si="2">Y9</f>
        <v>x</v>
      </c>
      <c r="AQ9" s="49" t="s">
        <v>76</v>
      </c>
      <c r="AR9" s="9" t="s">
        <v>76</v>
      </c>
      <c r="AS9" s="9" t="s">
        <v>76</v>
      </c>
      <c r="AT9" s="9" t="s">
        <v>76</v>
      </c>
      <c r="AU9" s="10"/>
      <c r="AV9" s="10">
        <f>AX9+AY9</f>
        <v>0</v>
      </c>
      <c r="AW9" s="10">
        <f>AW11+AW13+AW32+AW36</f>
        <v>0</v>
      </c>
      <c r="AX9" s="10">
        <f>AX11+AX13+AX32+AX36</f>
        <v>0</v>
      </c>
      <c r="AY9" s="36">
        <f>AY11+AY13+AY32+AY36</f>
        <v>0</v>
      </c>
      <c r="AZ9" s="53" t="s">
        <v>76</v>
      </c>
      <c r="BA9" s="54" t="s">
        <v>76</v>
      </c>
      <c r="BB9" s="54" t="s">
        <v>76</v>
      </c>
      <c r="BC9" s="54" t="s">
        <v>76</v>
      </c>
      <c r="BD9" s="54"/>
      <c r="BE9" s="54">
        <f t="shared" ref="BE9:BH40" si="3">IF(Z9=0,0,ROUND(Z9/H9,1))</f>
        <v>0</v>
      </c>
      <c r="BF9" s="54">
        <f t="shared" si="3"/>
        <v>0</v>
      </c>
      <c r="BG9" s="54">
        <f t="shared" si="3"/>
        <v>0</v>
      </c>
      <c r="BH9" s="55">
        <f t="shared" si="3"/>
        <v>0</v>
      </c>
    </row>
    <row r="10" spans="1:60" s="11" customFormat="1" ht="22.5">
      <c r="A10" s="19" t="s">
        <v>20</v>
      </c>
      <c r="B10" s="13" t="s">
        <v>21</v>
      </c>
      <c r="C10" s="65" t="s">
        <v>76</v>
      </c>
      <c r="D10" s="66" t="s">
        <v>76</v>
      </c>
      <c r="E10" s="66" t="s">
        <v>76</v>
      </c>
      <c r="F10" s="66" t="s">
        <v>76</v>
      </c>
      <c r="G10" s="66" t="s">
        <v>76</v>
      </c>
      <c r="H10" s="72">
        <f t="shared" ref="H10:H40" si="4">J10+K10</f>
        <v>0</v>
      </c>
      <c r="I10" s="72">
        <f>I12+I23+I31+I40</f>
        <v>0</v>
      </c>
      <c r="J10" s="72">
        <f>J12+J23+J31+J40</f>
        <v>0</v>
      </c>
      <c r="K10" s="72">
        <f>K12+K23+K31+K40</f>
        <v>0</v>
      </c>
      <c r="L10" s="67" t="s">
        <v>76</v>
      </c>
      <c r="M10" s="68" t="s">
        <v>76</v>
      </c>
      <c r="N10" s="68" t="s">
        <v>76</v>
      </c>
      <c r="O10" s="68" t="s">
        <v>76</v>
      </c>
      <c r="P10" s="70" t="s">
        <v>76</v>
      </c>
      <c r="Q10" s="70">
        <f t="shared" ref="Q10:Q40" si="5">S10+T10</f>
        <v>0</v>
      </c>
      <c r="R10" s="70">
        <f>R12+R23+R31+R40</f>
        <v>0</v>
      </c>
      <c r="S10" s="70">
        <f>S12+S23+S31+S40</f>
        <v>0</v>
      </c>
      <c r="T10" s="74">
        <f>T12+T23+T31+T40</f>
        <v>0</v>
      </c>
      <c r="U10" s="67" t="s">
        <v>76</v>
      </c>
      <c r="V10" s="68" t="s">
        <v>76</v>
      </c>
      <c r="W10" s="68" t="s">
        <v>76</v>
      </c>
      <c r="X10" s="68" t="s">
        <v>76</v>
      </c>
      <c r="Y10" s="70" t="s">
        <v>76</v>
      </c>
      <c r="Z10" s="70">
        <f t="shared" ref="Z10:Z40" si="6">AB10+AC10</f>
        <v>0</v>
      </c>
      <c r="AA10" s="70">
        <f>AA12+AA23+AA31+AA40</f>
        <v>0</v>
      </c>
      <c r="AB10" s="70">
        <f>AB12+AB23+AB31+AB40</f>
        <v>0</v>
      </c>
      <c r="AC10" s="79">
        <f>AC12+AC23+AC31+AC40</f>
        <v>0</v>
      </c>
      <c r="AD10" s="67" t="s">
        <v>76</v>
      </c>
      <c r="AE10" s="68" t="s">
        <v>76</v>
      </c>
      <c r="AF10" s="68" t="s">
        <v>76</v>
      </c>
      <c r="AG10" s="68" t="s">
        <v>76</v>
      </c>
      <c r="AH10" s="70" t="s">
        <v>76</v>
      </c>
      <c r="AI10" s="70">
        <f t="shared" ref="AI10:AI40" si="7">AK10+AL10</f>
        <v>0</v>
      </c>
      <c r="AJ10" s="70">
        <f>AJ12+AJ23+AJ31+AJ40</f>
        <v>0</v>
      </c>
      <c r="AK10" s="70">
        <f>AK12+AK23+AK31+AK40</f>
        <v>0</v>
      </c>
      <c r="AL10" s="74">
        <f>AL12+AL23+AL31+AL40</f>
        <v>0</v>
      </c>
      <c r="AM10" s="43"/>
      <c r="AN10" s="20" t="str">
        <f t="shared" si="0"/>
        <v>x</v>
      </c>
      <c r="AO10" s="15" t="str">
        <f t="shared" si="1"/>
        <v>x</v>
      </c>
      <c r="AP10" s="16" t="str">
        <f t="shared" si="2"/>
        <v>x</v>
      </c>
      <c r="AQ10" s="50" t="s">
        <v>76</v>
      </c>
      <c r="AR10" s="14" t="s">
        <v>76</v>
      </c>
      <c r="AS10" s="14" t="s">
        <v>76</v>
      </c>
      <c r="AT10" s="14" t="s">
        <v>76</v>
      </c>
      <c r="AU10" s="15"/>
      <c r="AV10" s="15">
        <f t="shared" ref="AV10:AV40" si="8">AX10+AY10</f>
        <v>0</v>
      </c>
      <c r="AW10" s="15">
        <f>AW12+AW23+AW31+AW40</f>
        <v>0</v>
      </c>
      <c r="AX10" s="15">
        <f>AX12+AX23+AX31+AX40</f>
        <v>0</v>
      </c>
      <c r="AY10" s="16">
        <f>AY12+AY23+AY31+AY40</f>
        <v>0</v>
      </c>
      <c r="AZ10" s="56" t="s">
        <v>76</v>
      </c>
      <c r="BA10" s="52" t="s">
        <v>76</v>
      </c>
      <c r="BB10" s="52" t="s">
        <v>76</v>
      </c>
      <c r="BC10" s="52" t="s">
        <v>76</v>
      </c>
      <c r="BD10" s="52"/>
      <c r="BE10" s="52">
        <f t="shared" si="3"/>
        <v>0</v>
      </c>
      <c r="BF10" s="52">
        <f t="shared" si="3"/>
        <v>0</v>
      </c>
      <c r="BG10" s="52">
        <f t="shared" si="3"/>
        <v>0</v>
      </c>
      <c r="BH10" s="57">
        <f t="shared" si="3"/>
        <v>0</v>
      </c>
    </row>
    <row r="11" spans="1:60" s="11" customFormat="1" ht="22.5">
      <c r="A11" s="12" t="s">
        <v>22</v>
      </c>
      <c r="B11" s="13" t="s">
        <v>4</v>
      </c>
      <c r="C11" s="67">
        <f>E11+F11</f>
        <v>0</v>
      </c>
      <c r="D11" s="68" t="s">
        <v>76</v>
      </c>
      <c r="E11" s="14"/>
      <c r="F11" s="14"/>
      <c r="G11" s="70">
        <f>IF(H11=0,0,ROUND(H11*1000/C11,1))</f>
        <v>0</v>
      </c>
      <c r="H11" s="70">
        <f t="shared" si="4"/>
        <v>0</v>
      </c>
      <c r="I11" s="15"/>
      <c r="J11" s="15"/>
      <c r="K11" s="16"/>
      <c r="L11" s="67">
        <f>N11+O11</f>
        <v>0</v>
      </c>
      <c r="M11" s="68" t="s">
        <v>76</v>
      </c>
      <c r="N11" s="14"/>
      <c r="O11" s="14"/>
      <c r="P11" s="70">
        <f>IF(Q11=0,0,ROUND(Q11*1000/L11,1))</f>
        <v>0</v>
      </c>
      <c r="Q11" s="70">
        <f t="shared" si="5"/>
        <v>0</v>
      </c>
      <c r="R11" s="15"/>
      <c r="S11" s="15"/>
      <c r="T11" s="16"/>
      <c r="U11" s="67">
        <f>W11+X11</f>
        <v>0</v>
      </c>
      <c r="V11" s="68" t="s">
        <v>76</v>
      </c>
      <c r="W11" s="14"/>
      <c r="X11" s="14"/>
      <c r="Y11" s="70">
        <f>IF(Z11=0,0,ROUND(Z11*1000/U11,1))</f>
        <v>0</v>
      </c>
      <c r="Z11" s="70">
        <f t="shared" si="6"/>
        <v>0</v>
      </c>
      <c r="AA11" s="15"/>
      <c r="AB11" s="15"/>
      <c r="AC11" s="34"/>
      <c r="AD11" s="67">
        <f>AF11+AG11</f>
        <v>0</v>
      </c>
      <c r="AE11" s="68" t="s">
        <v>76</v>
      </c>
      <c r="AF11" s="14"/>
      <c r="AG11" s="14"/>
      <c r="AH11" s="70">
        <f>IF(AI11=0,0,ROUND(AI11*1000/AD11,1))</f>
        <v>0</v>
      </c>
      <c r="AI11" s="70">
        <f t="shared" si="7"/>
        <v>0</v>
      </c>
      <c r="AJ11" s="15"/>
      <c r="AK11" s="15"/>
      <c r="AL11" s="16"/>
      <c r="AM11" s="43"/>
      <c r="AN11" s="37">
        <f t="shared" si="0"/>
        <v>0</v>
      </c>
      <c r="AO11" s="15">
        <f t="shared" si="1"/>
        <v>0</v>
      </c>
      <c r="AP11" s="16">
        <f t="shared" si="2"/>
        <v>0</v>
      </c>
      <c r="AQ11" s="50">
        <f>C11-U11</f>
        <v>0</v>
      </c>
      <c r="AR11" s="14" t="s">
        <v>76</v>
      </c>
      <c r="AS11" s="14">
        <f>E11-W11</f>
        <v>0</v>
      </c>
      <c r="AT11" s="14">
        <f>F11-X11</f>
        <v>0</v>
      </c>
      <c r="AU11" s="15"/>
      <c r="AV11" s="15">
        <f t="shared" si="8"/>
        <v>0</v>
      </c>
      <c r="AW11" s="15">
        <f t="shared" ref="AW11:AX13" si="9">I11-AA11</f>
        <v>0</v>
      </c>
      <c r="AX11" s="15">
        <f>J11-AB11</f>
        <v>0</v>
      </c>
      <c r="AY11" s="16">
        <f>K11-AC11</f>
        <v>0</v>
      </c>
      <c r="AZ11" s="56">
        <f>IF(U11=0,0,ROUND(U11/C11,1))</f>
        <v>0</v>
      </c>
      <c r="BA11" s="52" t="s">
        <v>76</v>
      </c>
      <c r="BB11" s="52">
        <f t="shared" ref="BB11:BC40" si="10">IF(W11=0,0,ROUND(W11/E11,1))</f>
        <v>0</v>
      </c>
      <c r="BC11" s="52">
        <f t="shared" si="10"/>
        <v>0</v>
      </c>
      <c r="BD11" s="52"/>
      <c r="BE11" s="52">
        <f t="shared" si="3"/>
        <v>0</v>
      </c>
      <c r="BF11" s="52">
        <f t="shared" si="3"/>
        <v>0</v>
      </c>
      <c r="BG11" s="52">
        <f t="shared" si="3"/>
        <v>0</v>
      </c>
      <c r="BH11" s="57">
        <f t="shared" si="3"/>
        <v>0</v>
      </c>
    </row>
    <row r="12" spans="1:60" s="11" customFormat="1" ht="22.5">
      <c r="A12" s="19" t="s">
        <v>20</v>
      </c>
      <c r="B12" s="13" t="s">
        <v>6</v>
      </c>
      <c r="C12" s="67">
        <f t="shared" ref="C12:C40" si="11">E12+F12</f>
        <v>0</v>
      </c>
      <c r="D12" s="14"/>
      <c r="E12" s="14"/>
      <c r="F12" s="14"/>
      <c r="G12" s="70">
        <f>IF(H12=0,0,ROUND(H12*1000/C12,1))</f>
        <v>0</v>
      </c>
      <c r="H12" s="70">
        <f t="shared" si="4"/>
        <v>0</v>
      </c>
      <c r="I12" s="15"/>
      <c r="J12" s="15"/>
      <c r="K12" s="16"/>
      <c r="L12" s="67">
        <f t="shared" ref="L12:L40" si="12">N12+O12</f>
        <v>0</v>
      </c>
      <c r="M12" s="14"/>
      <c r="N12" s="14"/>
      <c r="O12" s="14"/>
      <c r="P12" s="70">
        <f>IF(Q12=0,0,ROUND(Q12*1000/L12,1))</f>
        <v>0</v>
      </c>
      <c r="Q12" s="70">
        <f t="shared" si="5"/>
        <v>0</v>
      </c>
      <c r="R12" s="15"/>
      <c r="S12" s="15"/>
      <c r="T12" s="16"/>
      <c r="U12" s="67">
        <f>W12+X12</f>
        <v>0</v>
      </c>
      <c r="V12" s="14"/>
      <c r="W12" s="14"/>
      <c r="X12" s="14"/>
      <c r="Y12" s="70">
        <f>IF(Z12=0,0,ROUND(Z12*1000/U12,1))</f>
        <v>0</v>
      </c>
      <c r="Z12" s="70">
        <f t="shared" si="6"/>
        <v>0</v>
      </c>
      <c r="AA12" s="15"/>
      <c r="AB12" s="15"/>
      <c r="AC12" s="34"/>
      <c r="AD12" s="67">
        <f>AF12+AG12</f>
        <v>0</v>
      </c>
      <c r="AE12" s="14"/>
      <c r="AF12" s="14"/>
      <c r="AG12" s="14"/>
      <c r="AH12" s="70">
        <f>IF(AI12=0,0,ROUND(AI12*1000/AD12,1))</f>
        <v>0</v>
      </c>
      <c r="AI12" s="70">
        <f t="shared" si="7"/>
        <v>0</v>
      </c>
      <c r="AJ12" s="15"/>
      <c r="AK12" s="15"/>
      <c r="AL12" s="16"/>
      <c r="AM12" s="43"/>
      <c r="AN12" s="37">
        <f t="shared" si="0"/>
        <v>0</v>
      </c>
      <c r="AO12" s="15">
        <f t="shared" si="1"/>
        <v>0</v>
      </c>
      <c r="AP12" s="16">
        <f t="shared" si="2"/>
        <v>0</v>
      </c>
      <c r="AQ12" s="50">
        <f>C12-U12</f>
        <v>0</v>
      </c>
      <c r="AR12" s="14">
        <f>D12-V12</f>
        <v>0</v>
      </c>
      <c r="AS12" s="14">
        <f>E12-W12</f>
        <v>0</v>
      </c>
      <c r="AT12" s="14">
        <f>F12-X12</f>
        <v>0</v>
      </c>
      <c r="AU12" s="15"/>
      <c r="AV12" s="15">
        <f t="shared" si="8"/>
        <v>0</v>
      </c>
      <c r="AW12" s="15">
        <f t="shared" si="9"/>
        <v>0</v>
      </c>
      <c r="AX12" s="15">
        <f t="shared" si="9"/>
        <v>0</v>
      </c>
      <c r="AY12" s="16">
        <f>K12-AC12</f>
        <v>0</v>
      </c>
      <c r="AZ12" s="56">
        <f t="shared" ref="AZ12:BA40" si="13">IF(U12=0,0,ROUND(U12/C12,1))</f>
        <v>0</v>
      </c>
      <c r="BA12" s="52">
        <f t="shared" si="13"/>
        <v>0</v>
      </c>
      <c r="BB12" s="52">
        <f t="shared" si="10"/>
        <v>0</v>
      </c>
      <c r="BC12" s="52">
        <f t="shared" si="10"/>
        <v>0</v>
      </c>
      <c r="BD12" s="52"/>
      <c r="BE12" s="52">
        <f t="shared" si="3"/>
        <v>0</v>
      </c>
      <c r="BF12" s="52">
        <f t="shared" si="3"/>
        <v>0</v>
      </c>
      <c r="BG12" s="52">
        <f t="shared" si="3"/>
        <v>0</v>
      </c>
      <c r="BH12" s="57">
        <f t="shared" si="3"/>
        <v>0</v>
      </c>
    </row>
    <row r="13" spans="1:60" s="11" customFormat="1" ht="22.5">
      <c r="A13" s="12" t="s">
        <v>23</v>
      </c>
      <c r="B13" s="13" t="s">
        <v>24</v>
      </c>
      <c r="C13" s="66" t="s">
        <v>76</v>
      </c>
      <c r="D13" s="66" t="s">
        <v>76</v>
      </c>
      <c r="E13" s="66" t="s">
        <v>76</v>
      </c>
      <c r="F13" s="66" t="s">
        <v>76</v>
      </c>
      <c r="G13" s="66" t="s">
        <v>76</v>
      </c>
      <c r="H13" s="72">
        <f t="shared" si="4"/>
        <v>0</v>
      </c>
      <c r="I13" s="17"/>
      <c r="J13" s="72">
        <f>J14+J19+J20+J21+J22</f>
        <v>0</v>
      </c>
      <c r="K13" s="73">
        <f>K14+K19+K20+K21+K22</f>
        <v>0</v>
      </c>
      <c r="L13" s="67" t="s">
        <v>76</v>
      </c>
      <c r="M13" s="68" t="s">
        <v>76</v>
      </c>
      <c r="N13" s="68" t="s">
        <v>76</v>
      </c>
      <c r="O13" s="68" t="s">
        <v>76</v>
      </c>
      <c r="P13" s="70" t="s">
        <v>76</v>
      </c>
      <c r="Q13" s="70">
        <f t="shared" si="5"/>
        <v>0</v>
      </c>
      <c r="R13" s="15"/>
      <c r="S13" s="72">
        <f>S14+S19+S20+S21+S22</f>
        <v>0</v>
      </c>
      <c r="T13" s="73">
        <f>T14+T19+T20+T21+T22</f>
        <v>0</v>
      </c>
      <c r="U13" s="67" t="s">
        <v>76</v>
      </c>
      <c r="V13" s="68" t="s">
        <v>76</v>
      </c>
      <c r="W13" s="68" t="s">
        <v>76</v>
      </c>
      <c r="X13" s="68" t="s">
        <v>76</v>
      </c>
      <c r="Y13" s="70" t="s">
        <v>76</v>
      </c>
      <c r="Z13" s="70">
        <f t="shared" si="6"/>
        <v>0</v>
      </c>
      <c r="AA13" s="15"/>
      <c r="AB13" s="72">
        <f>AB14+AB19+AB20+AB21+AB22</f>
        <v>0</v>
      </c>
      <c r="AC13" s="80">
        <f>AC14+AC19+AC20+AC21+AC22</f>
        <v>0</v>
      </c>
      <c r="AD13" s="67" t="s">
        <v>76</v>
      </c>
      <c r="AE13" s="68" t="s">
        <v>76</v>
      </c>
      <c r="AF13" s="68" t="s">
        <v>76</v>
      </c>
      <c r="AG13" s="68" t="s">
        <v>76</v>
      </c>
      <c r="AH13" s="70" t="s">
        <v>76</v>
      </c>
      <c r="AI13" s="70">
        <f t="shared" si="7"/>
        <v>0</v>
      </c>
      <c r="AJ13" s="15"/>
      <c r="AK13" s="72">
        <f>AK14+AK19+AK20+AK21+AK22</f>
        <v>0</v>
      </c>
      <c r="AL13" s="73">
        <f>AL14+AL19+AL20+AL21+AL22</f>
        <v>0</v>
      </c>
      <c r="AM13" s="44"/>
      <c r="AN13" s="20" t="str">
        <f t="shared" si="0"/>
        <v>x</v>
      </c>
      <c r="AO13" s="15" t="str">
        <f t="shared" si="1"/>
        <v>x</v>
      </c>
      <c r="AP13" s="16" t="str">
        <f t="shared" si="2"/>
        <v>x</v>
      </c>
      <c r="AQ13" s="50" t="s">
        <v>76</v>
      </c>
      <c r="AR13" s="14" t="s">
        <v>76</v>
      </c>
      <c r="AS13" s="14" t="s">
        <v>76</v>
      </c>
      <c r="AT13" s="14" t="s">
        <v>76</v>
      </c>
      <c r="AU13" s="15"/>
      <c r="AV13" s="15">
        <f t="shared" si="8"/>
        <v>0</v>
      </c>
      <c r="AW13" s="15">
        <f t="shared" si="9"/>
        <v>0</v>
      </c>
      <c r="AX13" s="17">
        <f>AX14+AX19+AX20+AX21+AX22</f>
        <v>0</v>
      </c>
      <c r="AY13" s="18">
        <f>AY14+AY19+AY20+AY21+AY22</f>
        <v>0</v>
      </c>
      <c r="AZ13" s="56" t="s">
        <v>76</v>
      </c>
      <c r="BA13" s="52" t="s">
        <v>76</v>
      </c>
      <c r="BB13" s="52" t="s">
        <v>76</v>
      </c>
      <c r="BC13" s="52" t="s">
        <v>76</v>
      </c>
      <c r="BD13" s="52"/>
      <c r="BE13" s="52">
        <f t="shared" si="3"/>
        <v>0</v>
      </c>
      <c r="BF13" s="52">
        <f t="shared" si="3"/>
        <v>0</v>
      </c>
      <c r="BG13" s="52">
        <f t="shared" si="3"/>
        <v>0</v>
      </c>
      <c r="BH13" s="57">
        <f t="shared" si="3"/>
        <v>0</v>
      </c>
    </row>
    <row r="14" spans="1:60" s="11" customFormat="1" ht="22.5">
      <c r="A14" s="12" t="s">
        <v>25</v>
      </c>
      <c r="B14" s="13" t="s">
        <v>26</v>
      </c>
      <c r="C14" s="67">
        <f t="shared" si="11"/>
        <v>0</v>
      </c>
      <c r="D14" s="68" t="s">
        <v>76</v>
      </c>
      <c r="E14" s="68">
        <f>E15+E16</f>
        <v>0</v>
      </c>
      <c r="F14" s="68">
        <f>F15+F16</f>
        <v>0</v>
      </c>
      <c r="G14" s="70">
        <f t="shared" ref="G14:G40" si="14">IF(H14=0,0,ROUND(H14*1000/C14,1))</f>
        <v>0</v>
      </c>
      <c r="H14" s="70">
        <f t="shared" si="4"/>
        <v>0</v>
      </c>
      <c r="I14" s="70" t="s">
        <v>76</v>
      </c>
      <c r="J14" s="70">
        <f>J15+J16</f>
        <v>0</v>
      </c>
      <c r="K14" s="74">
        <f>K15+K16</f>
        <v>0</v>
      </c>
      <c r="L14" s="67">
        <f t="shared" si="12"/>
        <v>0</v>
      </c>
      <c r="M14" s="68" t="s">
        <v>76</v>
      </c>
      <c r="N14" s="68">
        <f>N15+N16</f>
        <v>0</v>
      </c>
      <c r="O14" s="68">
        <f>O15+O16</f>
        <v>0</v>
      </c>
      <c r="P14" s="70">
        <f t="shared" ref="P14:P40" si="15">IF(Q14=0,0,ROUND(Q14*1000/L14,1))</f>
        <v>0</v>
      </c>
      <c r="Q14" s="70">
        <f t="shared" si="5"/>
        <v>0</v>
      </c>
      <c r="R14" s="70" t="s">
        <v>76</v>
      </c>
      <c r="S14" s="70">
        <f>S15+S16</f>
        <v>0</v>
      </c>
      <c r="T14" s="74">
        <f>T15+T16</f>
        <v>0</v>
      </c>
      <c r="U14" s="67">
        <f t="shared" ref="U14:U40" si="16">W14+X14</f>
        <v>0</v>
      </c>
      <c r="V14" s="68" t="s">
        <v>76</v>
      </c>
      <c r="W14" s="68">
        <f>W15+W16</f>
        <v>0</v>
      </c>
      <c r="X14" s="68">
        <f>X15+X16</f>
        <v>0</v>
      </c>
      <c r="Y14" s="70">
        <f t="shared" ref="Y14:Y40" si="17">IF(Z14=0,0,ROUND(Z14*1000/U14,1))</f>
        <v>0</v>
      </c>
      <c r="Z14" s="70">
        <f t="shared" si="6"/>
        <v>0</v>
      </c>
      <c r="AA14" s="70" t="s">
        <v>76</v>
      </c>
      <c r="AB14" s="70">
        <f>AB15+AB16</f>
        <v>0</v>
      </c>
      <c r="AC14" s="79">
        <f>AC15+AC16</f>
        <v>0</v>
      </c>
      <c r="AD14" s="67">
        <f t="shared" ref="AD14:AD40" si="18">AF14+AG14</f>
        <v>0</v>
      </c>
      <c r="AE14" s="68" t="s">
        <v>76</v>
      </c>
      <c r="AF14" s="68">
        <f>AF15+AF16</f>
        <v>0</v>
      </c>
      <c r="AG14" s="68">
        <f>AG15+AG16</f>
        <v>0</v>
      </c>
      <c r="AH14" s="70">
        <f t="shared" ref="AH14:AH40" si="19">IF(AI14=0,0,ROUND(AI14*1000/AD14,1))</f>
        <v>0</v>
      </c>
      <c r="AI14" s="70">
        <f t="shared" si="7"/>
        <v>0</v>
      </c>
      <c r="AJ14" s="70" t="s">
        <v>76</v>
      </c>
      <c r="AK14" s="70">
        <f>AK15+AK16</f>
        <v>0</v>
      </c>
      <c r="AL14" s="74">
        <f>AL15+AL16</f>
        <v>0</v>
      </c>
      <c r="AM14" s="43"/>
      <c r="AN14" s="37">
        <f t="shared" si="0"/>
        <v>0</v>
      </c>
      <c r="AO14" s="15">
        <f t="shared" si="1"/>
        <v>0</v>
      </c>
      <c r="AP14" s="16">
        <f t="shared" si="2"/>
        <v>0</v>
      </c>
      <c r="AQ14" s="50">
        <f t="shared" ref="AQ14:AR40" si="20">C14-U14</f>
        <v>0</v>
      </c>
      <c r="AR14" s="14" t="s">
        <v>76</v>
      </c>
      <c r="AS14" s="14">
        <f>AS15+AS16</f>
        <v>0</v>
      </c>
      <c r="AT14" s="14">
        <f>AT15+AT16</f>
        <v>0</v>
      </c>
      <c r="AU14" s="15"/>
      <c r="AV14" s="15">
        <f t="shared" si="8"/>
        <v>0</v>
      </c>
      <c r="AW14" s="15" t="s">
        <v>76</v>
      </c>
      <c r="AX14" s="15">
        <f>AX15+AX16</f>
        <v>0</v>
      </c>
      <c r="AY14" s="16">
        <f>AY15+AY16</f>
        <v>0</v>
      </c>
      <c r="AZ14" s="56">
        <f t="shared" si="13"/>
        <v>0</v>
      </c>
      <c r="BA14" s="52" t="s">
        <v>76</v>
      </c>
      <c r="BB14" s="52">
        <f t="shared" si="10"/>
        <v>0</v>
      </c>
      <c r="BC14" s="52">
        <f t="shared" si="10"/>
        <v>0</v>
      </c>
      <c r="BD14" s="52"/>
      <c r="BE14" s="52">
        <f t="shared" si="3"/>
        <v>0</v>
      </c>
      <c r="BF14" s="52" t="s">
        <v>76</v>
      </c>
      <c r="BG14" s="52">
        <f t="shared" si="3"/>
        <v>0</v>
      </c>
      <c r="BH14" s="57">
        <f t="shared" si="3"/>
        <v>0</v>
      </c>
    </row>
    <row r="15" spans="1:60" s="11" customFormat="1" ht="22.5">
      <c r="A15" s="19" t="s">
        <v>27</v>
      </c>
      <c r="B15" s="13" t="s">
        <v>12</v>
      </c>
      <c r="C15" s="67">
        <f t="shared" si="11"/>
        <v>0</v>
      </c>
      <c r="D15" s="68" t="s">
        <v>76</v>
      </c>
      <c r="E15" s="14"/>
      <c r="F15" s="14"/>
      <c r="G15" s="70">
        <f t="shared" si="14"/>
        <v>0</v>
      </c>
      <c r="H15" s="70">
        <f t="shared" si="4"/>
        <v>0</v>
      </c>
      <c r="I15" s="70" t="s">
        <v>76</v>
      </c>
      <c r="J15" s="15"/>
      <c r="K15" s="16"/>
      <c r="L15" s="67">
        <f t="shared" si="12"/>
        <v>0</v>
      </c>
      <c r="M15" s="68" t="s">
        <v>76</v>
      </c>
      <c r="N15" s="14"/>
      <c r="O15" s="14"/>
      <c r="P15" s="70">
        <f t="shared" si="15"/>
        <v>0</v>
      </c>
      <c r="Q15" s="70">
        <f t="shared" si="5"/>
        <v>0</v>
      </c>
      <c r="R15" s="70" t="s">
        <v>76</v>
      </c>
      <c r="S15" s="15"/>
      <c r="T15" s="16"/>
      <c r="U15" s="67">
        <f t="shared" si="16"/>
        <v>0</v>
      </c>
      <c r="V15" s="68" t="s">
        <v>76</v>
      </c>
      <c r="W15" s="14"/>
      <c r="X15" s="14"/>
      <c r="Y15" s="70">
        <f t="shared" si="17"/>
        <v>0</v>
      </c>
      <c r="Z15" s="70">
        <f t="shared" si="6"/>
        <v>0</v>
      </c>
      <c r="AA15" s="70" t="s">
        <v>76</v>
      </c>
      <c r="AB15" s="15"/>
      <c r="AC15" s="34"/>
      <c r="AD15" s="67">
        <f t="shared" si="18"/>
        <v>0</v>
      </c>
      <c r="AE15" s="68" t="s">
        <v>76</v>
      </c>
      <c r="AF15" s="14"/>
      <c r="AG15" s="14"/>
      <c r="AH15" s="70">
        <f t="shared" si="19"/>
        <v>0</v>
      </c>
      <c r="AI15" s="70">
        <f t="shared" si="7"/>
        <v>0</v>
      </c>
      <c r="AJ15" s="70" t="s">
        <v>76</v>
      </c>
      <c r="AK15" s="15"/>
      <c r="AL15" s="16"/>
      <c r="AM15" s="43"/>
      <c r="AN15" s="37">
        <f t="shared" si="0"/>
        <v>0</v>
      </c>
      <c r="AO15" s="15">
        <f t="shared" si="1"/>
        <v>0</v>
      </c>
      <c r="AP15" s="16">
        <f t="shared" si="2"/>
        <v>0</v>
      </c>
      <c r="AQ15" s="50">
        <f t="shared" si="20"/>
        <v>0</v>
      </c>
      <c r="AR15" s="14" t="s">
        <v>76</v>
      </c>
      <c r="AS15" s="14">
        <f t="shared" ref="AS15:AT31" si="21">E15-W15</f>
        <v>0</v>
      </c>
      <c r="AT15" s="14">
        <f t="shared" si="21"/>
        <v>0</v>
      </c>
      <c r="AU15" s="15"/>
      <c r="AV15" s="15">
        <f t="shared" si="8"/>
        <v>0</v>
      </c>
      <c r="AW15" s="15" t="s">
        <v>76</v>
      </c>
      <c r="AX15" s="15">
        <f t="shared" ref="AX15:AY31" si="22">J15-AB15</f>
        <v>0</v>
      </c>
      <c r="AY15" s="16">
        <f t="shared" si="22"/>
        <v>0</v>
      </c>
      <c r="AZ15" s="56">
        <f t="shared" si="13"/>
        <v>0</v>
      </c>
      <c r="BA15" s="52" t="s">
        <v>76</v>
      </c>
      <c r="BB15" s="52">
        <f t="shared" si="10"/>
        <v>0</v>
      </c>
      <c r="BC15" s="52">
        <f t="shared" si="10"/>
        <v>0</v>
      </c>
      <c r="BD15" s="52"/>
      <c r="BE15" s="52">
        <f t="shared" si="3"/>
        <v>0</v>
      </c>
      <c r="BF15" s="52" t="s">
        <v>76</v>
      </c>
      <c r="BG15" s="52">
        <f t="shared" si="3"/>
        <v>0</v>
      </c>
      <c r="BH15" s="57">
        <f t="shared" si="3"/>
        <v>0</v>
      </c>
    </row>
    <row r="16" spans="1:60" s="11" customFormat="1" ht="22.5">
      <c r="A16" s="19" t="s">
        <v>28</v>
      </c>
      <c r="B16" s="13" t="s">
        <v>14</v>
      </c>
      <c r="C16" s="67">
        <f t="shared" si="11"/>
        <v>0</v>
      </c>
      <c r="D16" s="68" t="s">
        <v>76</v>
      </c>
      <c r="E16" s="14"/>
      <c r="F16" s="14"/>
      <c r="G16" s="70">
        <f t="shared" si="14"/>
        <v>0</v>
      </c>
      <c r="H16" s="70">
        <f t="shared" si="4"/>
        <v>0</v>
      </c>
      <c r="I16" s="70" t="s">
        <v>76</v>
      </c>
      <c r="J16" s="15"/>
      <c r="K16" s="16"/>
      <c r="L16" s="67">
        <f t="shared" si="12"/>
        <v>0</v>
      </c>
      <c r="M16" s="68" t="s">
        <v>76</v>
      </c>
      <c r="N16" s="14"/>
      <c r="O16" s="14"/>
      <c r="P16" s="70">
        <f t="shared" si="15"/>
        <v>0</v>
      </c>
      <c r="Q16" s="70">
        <f t="shared" si="5"/>
        <v>0</v>
      </c>
      <c r="R16" s="70" t="s">
        <v>76</v>
      </c>
      <c r="S16" s="15"/>
      <c r="T16" s="16"/>
      <c r="U16" s="67">
        <f t="shared" si="16"/>
        <v>0</v>
      </c>
      <c r="V16" s="68" t="s">
        <v>76</v>
      </c>
      <c r="W16" s="14"/>
      <c r="X16" s="14"/>
      <c r="Y16" s="70">
        <f t="shared" si="17"/>
        <v>0</v>
      </c>
      <c r="Z16" s="70">
        <f t="shared" si="6"/>
        <v>0</v>
      </c>
      <c r="AA16" s="70" t="s">
        <v>76</v>
      </c>
      <c r="AB16" s="15"/>
      <c r="AC16" s="34"/>
      <c r="AD16" s="67">
        <f t="shared" si="18"/>
        <v>0</v>
      </c>
      <c r="AE16" s="68" t="s">
        <v>76</v>
      </c>
      <c r="AF16" s="14"/>
      <c r="AG16" s="14"/>
      <c r="AH16" s="70">
        <f t="shared" si="19"/>
        <v>0</v>
      </c>
      <c r="AI16" s="70">
        <f t="shared" si="7"/>
        <v>0</v>
      </c>
      <c r="AJ16" s="70" t="s">
        <v>76</v>
      </c>
      <c r="AK16" s="15"/>
      <c r="AL16" s="16"/>
      <c r="AM16" s="43"/>
      <c r="AN16" s="37">
        <f t="shared" si="0"/>
        <v>0</v>
      </c>
      <c r="AO16" s="15">
        <f t="shared" si="1"/>
        <v>0</v>
      </c>
      <c r="AP16" s="16">
        <f t="shared" si="2"/>
        <v>0</v>
      </c>
      <c r="AQ16" s="50">
        <f t="shared" si="20"/>
        <v>0</v>
      </c>
      <c r="AR16" s="14" t="s">
        <v>76</v>
      </c>
      <c r="AS16" s="14">
        <f t="shared" si="21"/>
        <v>0</v>
      </c>
      <c r="AT16" s="14">
        <f t="shared" si="21"/>
        <v>0</v>
      </c>
      <c r="AU16" s="15"/>
      <c r="AV16" s="15">
        <f t="shared" si="8"/>
        <v>0</v>
      </c>
      <c r="AW16" s="15" t="s">
        <v>76</v>
      </c>
      <c r="AX16" s="15">
        <f t="shared" si="22"/>
        <v>0</v>
      </c>
      <c r="AY16" s="16">
        <f t="shared" si="22"/>
        <v>0</v>
      </c>
      <c r="AZ16" s="56">
        <f t="shared" si="13"/>
        <v>0</v>
      </c>
      <c r="BA16" s="52" t="s">
        <v>76</v>
      </c>
      <c r="BB16" s="52">
        <f t="shared" si="10"/>
        <v>0</v>
      </c>
      <c r="BC16" s="52">
        <f t="shared" si="10"/>
        <v>0</v>
      </c>
      <c r="BD16" s="52"/>
      <c r="BE16" s="52">
        <f t="shared" si="3"/>
        <v>0</v>
      </c>
      <c r="BF16" s="52" t="s">
        <v>76</v>
      </c>
      <c r="BG16" s="52">
        <f t="shared" si="3"/>
        <v>0</v>
      </c>
      <c r="BH16" s="57">
        <f t="shared" si="3"/>
        <v>0</v>
      </c>
    </row>
    <row r="17" spans="1:60" s="11" customFormat="1">
      <c r="A17" s="21" t="s">
        <v>29</v>
      </c>
      <c r="B17" s="13" t="s">
        <v>15</v>
      </c>
      <c r="C17" s="67">
        <f t="shared" si="11"/>
        <v>0</v>
      </c>
      <c r="D17" s="68" t="s">
        <v>76</v>
      </c>
      <c r="E17" s="14"/>
      <c r="F17" s="14"/>
      <c r="G17" s="70">
        <f t="shared" si="14"/>
        <v>0</v>
      </c>
      <c r="H17" s="70">
        <f t="shared" si="4"/>
        <v>0</v>
      </c>
      <c r="I17" s="70" t="s">
        <v>76</v>
      </c>
      <c r="J17" s="15"/>
      <c r="K17" s="16"/>
      <c r="L17" s="67">
        <f t="shared" si="12"/>
        <v>0</v>
      </c>
      <c r="M17" s="68" t="s">
        <v>76</v>
      </c>
      <c r="N17" s="14"/>
      <c r="O17" s="14"/>
      <c r="P17" s="70">
        <f t="shared" si="15"/>
        <v>0</v>
      </c>
      <c r="Q17" s="70">
        <f t="shared" si="5"/>
        <v>0</v>
      </c>
      <c r="R17" s="70" t="s">
        <v>76</v>
      </c>
      <c r="S17" s="15"/>
      <c r="T17" s="16"/>
      <c r="U17" s="67">
        <f t="shared" si="16"/>
        <v>0</v>
      </c>
      <c r="V17" s="68" t="s">
        <v>76</v>
      </c>
      <c r="W17" s="14"/>
      <c r="X17" s="14"/>
      <c r="Y17" s="70">
        <f t="shared" si="17"/>
        <v>0</v>
      </c>
      <c r="Z17" s="70">
        <f t="shared" si="6"/>
        <v>0</v>
      </c>
      <c r="AA17" s="70" t="s">
        <v>76</v>
      </c>
      <c r="AB17" s="15"/>
      <c r="AC17" s="34"/>
      <c r="AD17" s="67">
        <f t="shared" si="18"/>
        <v>0</v>
      </c>
      <c r="AE17" s="68" t="s">
        <v>76</v>
      </c>
      <c r="AF17" s="14"/>
      <c r="AG17" s="14"/>
      <c r="AH17" s="70">
        <f t="shared" si="19"/>
        <v>0</v>
      </c>
      <c r="AI17" s="70">
        <f t="shared" si="7"/>
        <v>0</v>
      </c>
      <c r="AJ17" s="70" t="s">
        <v>76</v>
      </c>
      <c r="AK17" s="15"/>
      <c r="AL17" s="16"/>
      <c r="AM17" s="43"/>
      <c r="AN17" s="37">
        <f t="shared" si="0"/>
        <v>0</v>
      </c>
      <c r="AO17" s="15">
        <f t="shared" si="1"/>
        <v>0</v>
      </c>
      <c r="AP17" s="16">
        <f t="shared" si="2"/>
        <v>0</v>
      </c>
      <c r="AQ17" s="50">
        <f t="shared" si="20"/>
        <v>0</v>
      </c>
      <c r="AR17" s="14" t="s">
        <v>76</v>
      </c>
      <c r="AS17" s="14">
        <f t="shared" si="21"/>
        <v>0</v>
      </c>
      <c r="AT17" s="14">
        <f t="shared" si="21"/>
        <v>0</v>
      </c>
      <c r="AU17" s="15"/>
      <c r="AV17" s="15">
        <f t="shared" si="8"/>
        <v>0</v>
      </c>
      <c r="AW17" s="15" t="s">
        <v>76</v>
      </c>
      <c r="AX17" s="15">
        <f t="shared" si="22"/>
        <v>0</v>
      </c>
      <c r="AY17" s="16">
        <f t="shared" si="22"/>
        <v>0</v>
      </c>
      <c r="AZ17" s="56">
        <f t="shared" si="13"/>
        <v>0</v>
      </c>
      <c r="BA17" s="52" t="s">
        <v>76</v>
      </c>
      <c r="BB17" s="52">
        <f t="shared" si="10"/>
        <v>0</v>
      </c>
      <c r="BC17" s="52">
        <f t="shared" si="10"/>
        <v>0</v>
      </c>
      <c r="BD17" s="52"/>
      <c r="BE17" s="52">
        <f t="shared" si="3"/>
        <v>0</v>
      </c>
      <c r="BF17" s="52" t="s">
        <v>76</v>
      </c>
      <c r="BG17" s="52">
        <f t="shared" si="3"/>
        <v>0</v>
      </c>
      <c r="BH17" s="57">
        <f t="shared" si="3"/>
        <v>0</v>
      </c>
    </row>
    <row r="18" spans="1:60" s="11" customFormat="1">
      <c r="A18" s="21" t="s">
        <v>30</v>
      </c>
      <c r="B18" s="13" t="s">
        <v>16</v>
      </c>
      <c r="C18" s="67">
        <f t="shared" si="11"/>
        <v>0</v>
      </c>
      <c r="D18" s="68" t="s">
        <v>76</v>
      </c>
      <c r="E18" s="14"/>
      <c r="F18" s="14"/>
      <c r="G18" s="70">
        <f t="shared" si="14"/>
        <v>0</v>
      </c>
      <c r="H18" s="70">
        <f t="shared" si="4"/>
        <v>0</v>
      </c>
      <c r="I18" s="70" t="s">
        <v>76</v>
      </c>
      <c r="J18" s="15"/>
      <c r="K18" s="16"/>
      <c r="L18" s="67">
        <f t="shared" si="12"/>
        <v>0</v>
      </c>
      <c r="M18" s="68" t="s">
        <v>76</v>
      </c>
      <c r="N18" s="14"/>
      <c r="O18" s="14"/>
      <c r="P18" s="70">
        <f t="shared" si="15"/>
        <v>0</v>
      </c>
      <c r="Q18" s="70">
        <f t="shared" si="5"/>
        <v>0</v>
      </c>
      <c r="R18" s="70" t="s">
        <v>76</v>
      </c>
      <c r="S18" s="15"/>
      <c r="T18" s="16"/>
      <c r="U18" s="67">
        <f t="shared" si="16"/>
        <v>0</v>
      </c>
      <c r="V18" s="68" t="s">
        <v>76</v>
      </c>
      <c r="W18" s="14"/>
      <c r="X18" s="14"/>
      <c r="Y18" s="70">
        <f t="shared" si="17"/>
        <v>0</v>
      </c>
      <c r="Z18" s="70">
        <f t="shared" si="6"/>
        <v>0</v>
      </c>
      <c r="AA18" s="70" t="s">
        <v>76</v>
      </c>
      <c r="AB18" s="15"/>
      <c r="AC18" s="34"/>
      <c r="AD18" s="67">
        <f t="shared" si="18"/>
        <v>0</v>
      </c>
      <c r="AE18" s="68" t="s">
        <v>76</v>
      </c>
      <c r="AF18" s="14"/>
      <c r="AG18" s="14"/>
      <c r="AH18" s="70">
        <f t="shared" si="19"/>
        <v>0</v>
      </c>
      <c r="AI18" s="70">
        <f t="shared" si="7"/>
        <v>0</v>
      </c>
      <c r="AJ18" s="70" t="s">
        <v>76</v>
      </c>
      <c r="AK18" s="15"/>
      <c r="AL18" s="16"/>
      <c r="AM18" s="43"/>
      <c r="AN18" s="37">
        <f t="shared" si="0"/>
        <v>0</v>
      </c>
      <c r="AO18" s="15">
        <f t="shared" si="1"/>
        <v>0</v>
      </c>
      <c r="AP18" s="16">
        <f t="shared" si="2"/>
        <v>0</v>
      </c>
      <c r="AQ18" s="50">
        <f t="shared" si="20"/>
        <v>0</v>
      </c>
      <c r="AR18" s="14" t="s">
        <v>76</v>
      </c>
      <c r="AS18" s="14">
        <f t="shared" si="21"/>
        <v>0</v>
      </c>
      <c r="AT18" s="14">
        <f t="shared" si="21"/>
        <v>0</v>
      </c>
      <c r="AU18" s="15"/>
      <c r="AV18" s="15">
        <f t="shared" si="8"/>
        <v>0</v>
      </c>
      <c r="AW18" s="15" t="s">
        <v>76</v>
      </c>
      <c r="AX18" s="15">
        <f t="shared" si="22"/>
        <v>0</v>
      </c>
      <c r="AY18" s="16">
        <f t="shared" si="22"/>
        <v>0</v>
      </c>
      <c r="AZ18" s="56">
        <f t="shared" si="13"/>
        <v>0</v>
      </c>
      <c r="BA18" s="52" t="s">
        <v>76</v>
      </c>
      <c r="BB18" s="52">
        <f t="shared" si="10"/>
        <v>0</v>
      </c>
      <c r="BC18" s="52">
        <f t="shared" si="10"/>
        <v>0</v>
      </c>
      <c r="BD18" s="52"/>
      <c r="BE18" s="52">
        <f t="shared" si="3"/>
        <v>0</v>
      </c>
      <c r="BF18" s="52" t="s">
        <v>76</v>
      </c>
      <c r="BG18" s="52">
        <f t="shared" si="3"/>
        <v>0</v>
      </c>
      <c r="BH18" s="57">
        <f t="shared" si="3"/>
        <v>0</v>
      </c>
    </row>
    <row r="19" spans="1:60" s="11" customFormat="1">
      <c r="A19" s="12" t="s">
        <v>31</v>
      </c>
      <c r="B19" s="13" t="s">
        <v>17</v>
      </c>
      <c r="C19" s="67">
        <f t="shared" si="11"/>
        <v>0</v>
      </c>
      <c r="D19" s="68" t="s">
        <v>76</v>
      </c>
      <c r="E19" s="14"/>
      <c r="F19" s="14"/>
      <c r="G19" s="70">
        <f t="shared" si="14"/>
        <v>0</v>
      </c>
      <c r="H19" s="70">
        <f t="shared" si="4"/>
        <v>0</v>
      </c>
      <c r="I19" s="70" t="s">
        <v>76</v>
      </c>
      <c r="J19" s="15"/>
      <c r="K19" s="16"/>
      <c r="L19" s="67">
        <f t="shared" si="12"/>
        <v>0</v>
      </c>
      <c r="M19" s="68" t="s">
        <v>76</v>
      </c>
      <c r="N19" s="14"/>
      <c r="O19" s="14"/>
      <c r="P19" s="70">
        <f t="shared" si="15"/>
        <v>0</v>
      </c>
      <c r="Q19" s="70">
        <f t="shared" si="5"/>
        <v>0</v>
      </c>
      <c r="R19" s="70" t="s">
        <v>76</v>
      </c>
      <c r="S19" s="15"/>
      <c r="T19" s="16"/>
      <c r="U19" s="67">
        <f t="shared" si="16"/>
        <v>0</v>
      </c>
      <c r="V19" s="68" t="s">
        <v>76</v>
      </c>
      <c r="W19" s="14"/>
      <c r="X19" s="14"/>
      <c r="Y19" s="70">
        <f t="shared" si="17"/>
        <v>0</v>
      </c>
      <c r="Z19" s="70">
        <f t="shared" si="6"/>
        <v>0</v>
      </c>
      <c r="AA19" s="70" t="s">
        <v>76</v>
      </c>
      <c r="AB19" s="15"/>
      <c r="AC19" s="34"/>
      <c r="AD19" s="67">
        <f t="shared" si="18"/>
        <v>0</v>
      </c>
      <c r="AE19" s="68" t="s">
        <v>76</v>
      </c>
      <c r="AF19" s="14"/>
      <c r="AG19" s="14"/>
      <c r="AH19" s="70">
        <f t="shared" si="19"/>
        <v>0</v>
      </c>
      <c r="AI19" s="70">
        <f t="shared" si="7"/>
        <v>0</v>
      </c>
      <c r="AJ19" s="70" t="s">
        <v>76</v>
      </c>
      <c r="AK19" s="15"/>
      <c r="AL19" s="16"/>
      <c r="AM19" s="43"/>
      <c r="AN19" s="37">
        <f t="shared" si="0"/>
        <v>0</v>
      </c>
      <c r="AO19" s="15">
        <f t="shared" si="1"/>
        <v>0</v>
      </c>
      <c r="AP19" s="16">
        <f t="shared" si="2"/>
        <v>0</v>
      </c>
      <c r="AQ19" s="50">
        <f t="shared" si="20"/>
        <v>0</v>
      </c>
      <c r="AR19" s="14" t="s">
        <v>76</v>
      </c>
      <c r="AS19" s="14">
        <f t="shared" si="21"/>
        <v>0</v>
      </c>
      <c r="AT19" s="14">
        <f t="shared" si="21"/>
        <v>0</v>
      </c>
      <c r="AU19" s="15"/>
      <c r="AV19" s="15">
        <f t="shared" si="8"/>
        <v>0</v>
      </c>
      <c r="AW19" s="15" t="s">
        <v>76</v>
      </c>
      <c r="AX19" s="15">
        <f t="shared" si="22"/>
        <v>0</v>
      </c>
      <c r="AY19" s="16">
        <f t="shared" si="22"/>
        <v>0</v>
      </c>
      <c r="AZ19" s="56">
        <f t="shared" si="13"/>
        <v>0</v>
      </c>
      <c r="BA19" s="52" t="s">
        <v>76</v>
      </c>
      <c r="BB19" s="52">
        <f t="shared" si="10"/>
        <v>0</v>
      </c>
      <c r="BC19" s="52">
        <f t="shared" si="10"/>
        <v>0</v>
      </c>
      <c r="BD19" s="52"/>
      <c r="BE19" s="52">
        <f t="shared" si="3"/>
        <v>0</v>
      </c>
      <c r="BF19" s="52" t="s">
        <v>76</v>
      </c>
      <c r="BG19" s="52">
        <f t="shared" si="3"/>
        <v>0</v>
      </c>
      <c r="BH19" s="57">
        <f t="shared" si="3"/>
        <v>0</v>
      </c>
    </row>
    <row r="20" spans="1:60" s="11" customFormat="1">
      <c r="A20" s="12" t="s">
        <v>32</v>
      </c>
      <c r="B20" s="13" t="s">
        <v>33</v>
      </c>
      <c r="C20" s="67">
        <f t="shared" si="11"/>
        <v>0</v>
      </c>
      <c r="D20" s="68" t="s">
        <v>76</v>
      </c>
      <c r="E20" s="14"/>
      <c r="F20" s="14"/>
      <c r="G20" s="70">
        <f t="shared" si="14"/>
        <v>0</v>
      </c>
      <c r="H20" s="70">
        <f t="shared" si="4"/>
        <v>0</v>
      </c>
      <c r="I20" s="70" t="s">
        <v>76</v>
      </c>
      <c r="J20" s="15"/>
      <c r="K20" s="16"/>
      <c r="L20" s="67">
        <f t="shared" si="12"/>
        <v>0</v>
      </c>
      <c r="M20" s="68" t="s">
        <v>76</v>
      </c>
      <c r="N20" s="14"/>
      <c r="O20" s="14"/>
      <c r="P20" s="70">
        <f t="shared" si="15"/>
        <v>0</v>
      </c>
      <c r="Q20" s="70">
        <f t="shared" si="5"/>
        <v>0</v>
      </c>
      <c r="R20" s="70" t="s">
        <v>76</v>
      </c>
      <c r="S20" s="15"/>
      <c r="T20" s="16"/>
      <c r="U20" s="67">
        <f t="shared" si="16"/>
        <v>0</v>
      </c>
      <c r="V20" s="68" t="s">
        <v>76</v>
      </c>
      <c r="W20" s="14"/>
      <c r="X20" s="14"/>
      <c r="Y20" s="70">
        <f t="shared" si="17"/>
        <v>0</v>
      </c>
      <c r="Z20" s="70">
        <f t="shared" si="6"/>
        <v>0</v>
      </c>
      <c r="AA20" s="70" t="s">
        <v>76</v>
      </c>
      <c r="AB20" s="15"/>
      <c r="AC20" s="34"/>
      <c r="AD20" s="67">
        <f t="shared" si="18"/>
        <v>0</v>
      </c>
      <c r="AE20" s="68" t="s">
        <v>76</v>
      </c>
      <c r="AF20" s="14"/>
      <c r="AG20" s="14"/>
      <c r="AH20" s="70">
        <f t="shared" si="19"/>
        <v>0</v>
      </c>
      <c r="AI20" s="70">
        <f t="shared" si="7"/>
        <v>0</v>
      </c>
      <c r="AJ20" s="70" t="s">
        <v>76</v>
      </c>
      <c r="AK20" s="15"/>
      <c r="AL20" s="16"/>
      <c r="AM20" s="43"/>
      <c r="AN20" s="37">
        <f t="shared" si="0"/>
        <v>0</v>
      </c>
      <c r="AO20" s="15">
        <f t="shared" si="1"/>
        <v>0</v>
      </c>
      <c r="AP20" s="16">
        <f t="shared" si="2"/>
        <v>0</v>
      </c>
      <c r="AQ20" s="50">
        <f t="shared" si="20"/>
        <v>0</v>
      </c>
      <c r="AR20" s="14" t="s">
        <v>76</v>
      </c>
      <c r="AS20" s="14">
        <f t="shared" si="21"/>
        <v>0</v>
      </c>
      <c r="AT20" s="14">
        <f t="shared" si="21"/>
        <v>0</v>
      </c>
      <c r="AU20" s="15"/>
      <c r="AV20" s="15">
        <f t="shared" si="8"/>
        <v>0</v>
      </c>
      <c r="AW20" s="15" t="s">
        <v>76</v>
      </c>
      <c r="AX20" s="15">
        <f t="shared" si="22"/>
        <v>0</v>
      </c>
      <c r="AY20" s="16">
        <f t="shared" si="22"/>
        <v>0</v>
      </c>
      <c r="AZ20" s="56">
        <f t="shared" si="13"/>
        <v>0</v>
      </c>
      <c r="BA20" s="52" t="s">
        <v>76</v>
      </c>
      <c r="BB20" s="52">
        <f t="shared" si="10"/>
        <v>0</v>
      </c>
      <c r="BC20" s="52">
        <f t="shared" si="10"/>
        <v>0</v>
      </c>
      <c r="BD20" s="52"/>
      <c r="BE20" s="52">
        <f t="shared" si="3"/>
        <v>0</v>
      </c>
      <c r="BF20" s="52" t="s">
        <v>76</v>
      </c>
      <c r="BG20" s="52">
        <f t="shared" si="3"/>
        <v>0</v>
      </c>
      <c r="BH20" s="57">
        <f t="shared" si="3"/>
        <v>0</v>
      </c>
    </row>
    <row r="21" spans="1:60" s="11" customFormat="1" ht="22.5">
      <c r="A21" s="12" t="s">
        <v>34</v>
      </c>
      <c r="B21" s="13" t="s">
        <v>35</v>
      </c>
      <c r="C21" s="67">
        <f t="shared" si="11"/>
        <v>0</v>
      </c>
      <c r="D21" s="68" t="s">
        <v>76</v>
      </c>
      <c r="E21" s="14"/>
      <c r="F21" s="14"/>
      <c r="G21" s="70">
        <f t="shared" si="14"/>
        <v>0</v>
      </c>
      <c r="H21" s="70">
        <f t="shared" si="4"/>
        <v>0</v>
      </c>
      <c r="I21" s="70" t="s">
        <v>76</v>
      </c>
      <c r="J21" s="15"/>
      <c r="K21" s="16"/>
      <c r="L21" s="67">
        <f t="shared" si="12"/>
        <v>0</v>
      </c>
      <c r="M21" s="68" t="s">
        <v>76</v>
      </c>
      <c r="N21" s="14"/>
      <c r="O21" s="14"/>
      <c r="P21" s="70">
        <f t="shared" si="15"/>
        <v>0</v>
      </c>
      <c r="Q21" s="70">
        <f t="shared" si="5"/>
        <v>0</v>
      </c>
      <c r="R21" s="70" t="s">
        <v>76</v>
      </c>
      <c r="S21" s="15"/>
      <c r="T21" s="16"/>
      <c r="U21" s="67">
        <f t="shared" si="16"/>
        <v>0</v>
      </c>
      <c r="V21" s="68" t="s">
        <v>76</v>
      </c>
      <c r="W21" s="14"/>
      <c r="X21" s="14"/>
      <c r="Y21" s="70">
        <f t="shared" si="17"/>
        <v>0</v>
      </c>
      <c r="Z21" s="70">
        <f t="shared" si="6"/>
        <v>0</v>
      </c>
      <c r="AA21" s="70" t="s">
        <v>76</v>
      </c>
      <c r="AB21" s="15"/>
      <c r="AC21" s="34"/>
      <c r="AD21" s="67">
        <f t="shared" si="18"/>
        <v>0</v>
      </c>
      <c r="AE21" s="68" t="s">
        <v>76</v>
      </c>
      <c r="AF21" s="14"/>
      <c r="AG21" s="14"/>
      <c r="AH21" s="70">
        <f t="shared" si="19"/>
        <v>0</v>
      </c>
      <c r="AI21" s="70">
        <f t="shared" si="7"/>
        <v>0</v>
      </c>
      <c r="AJ21" s="70" t="s">
        <v>76</v>
      </c>
      <c r="AK21" s="15"/>
      <c r="AL21" s="16"/>
      <c r="AM21" s="43"/>
      <c r="AN21" s="37">
        <f t="shared" si="0"/>
        <v>0</v>
      </c>
      <c r="AO21" s="15">
        <f t="shared" si="1"/>
        <v>0</v>
      </c>
      <c r="AP21" s="16">
        <f t="shared" si="2"/>
        <v>0</v>
      </c>
      <c r="AQ21" s="50">
        <f t="shared" si="20"/>
        <v>0</v>
      </c>
      <c r="AR21" s="14" t="s">
        <v>76</v>
      </c>
      <c r="AS21" s="14">
        <f t="shared" si="21"/>
        <v>0</v>
      </c>
      <c r="AT21" s="14">
        <f t="shared" si="21"/>
        <v>0</v>
      </c>
      <c r="AU21" s="15"/>
      <c r="AV21" s="15">
        <f t="shared" si="8"/>
        <v>0</v>
      </c>
      <c r="AW21" s="15" t="s">
        <v>76</v>
      </c>
      <c r="AX21" s="15">
        <f t="shared" si="22"/>
        <v>0</v>
      </c>
      <c r="AY21" s="16">
        <f t="shared" si="22"/>
        <v>0</v>
      </c>
      <c r="AZ21" s="56">
        <f t="shared" si="13"/>
        <v>0</v>
      </c>
      <c r="BA21" s="52" t="s">
        <v>76</v>
      </c>
      <c r="BB21" s="52">
        <f t="shared" si="10"/>
        <v>0</v>
      </c>
      <c r="BC21" s="52">
        <f t="shared" si="10"/>
        <v>0</v>
      </c>
      <c r="BD21" s="52"/>
      <c r="BE21" s="52">
        <f t="shared" si="3"/>
        <v>0</v>
      </c>
      <c r="BF21" s="52" t="s">
        <v>76</v>
      </c>
      <c r="BG21" s="52">
        <f t="shared" si="3"/>
        <v>0</v>
      </c>
      <c r="BH21" s="57">
        <f t="shared" si="3"/>
        <v>0</v>
      </c>
    </row>
    <row r="22" spans="1:60" s="11" customFormat="1" ht="22.5">
      <c r="A22" s="12" t="s">
        <v>36</v>
      </c>
      <c r="B22" s="13" t="s">
        <v>37</v>
      </c>
      <c r="C22" s="67">
        <f t="shared" si="11"/>
        <v>0</v>
      </c>
      <c r="D22" s="68" t="s">
        <v>76</v>
      </c>
      <c r="E22" s="14"/>
      <c r="F22" s="14"/>
      <c r="G22" s="70">
        <f t="shared" si="14"/>
        <v>0</v>
      </c>
      <c r="H22" s="70">
        <f t="shared" si="4"/>
        <v>0</v>
      </c>
      <c r="I22" s="70" t="s">
        <v>76</v>
      </c>
      <c r="J22" s="15"/>
      <c r="K22" s="16"/>
      <c r="L22" s="67">
        <f t="shared" si="12"/>
        <v>0</v>
      </c>
      <c r="M22" s="68" t="s">
        <v>76</v>
      </c>
      <c r="N22" s="14"/>
      <c r="O22" s="14"/>
      <c r="P22" s="70">
        <f t="shared" si="15"/>
        <v>0</v>
      </c>
      <c r="Q22" s="70">
        <f t="shared" si="5"/>
        <v>0</v>
      </c>
      <c r="R22" s="70" t="s">
        <v>76</v>
      </c>
      <c r="S22" s="15"/>
      <c r="T22" s="16"/>
      <c r="U22" s="67">
        <f t="shared" si="16"/>
        <v>0</v>
      </c>
      <c r="V22" s="68" t="s">
        <v>76</v>
      </c>
      <c r="W22" s="14"/>
      <c r="X22" s="14"/>
      <c r="Y22" s="70">
        <f t="shared" si="17"/>
        <v>0</v>
      </c>
      <c r="Z22" s="70">
        <f t="shared" si="6"/>
        <v>0</v>
      </c>
      <c r="AA22" s="70" t="s">
        <v>76</v>
      </c>
      <c r="AB22" s="15"/>
      <c r="AC22" s="34"/>
      <c r="AD22" s="67">
        <f t="shared" si="18"/>
        <v>0</v>
      </c>
      <c r="AE22" s="68" t="s">
        <v>76</v>
      </c>
      <c r="AF22" s="14"/>
      <c r="AG22" s="14"/>
      <c r="AH22" s="70">
        <f t="shared" si="19"/>
        <v>0</v>
      </c>
      <c r="AI22" s="70">
        <f t="shared" si="7"/>
        <v>0</v>
      </c>
      <c r="AJ22" s="70" t="s">
        <v>76</v>
      </c>
      <c r="AK22" s="15"/>
      <c r="AL22" s="16"/>
      <c r="AM22" s="43"/>
      <c r="AN22" s="37">
        <f t="shared" si="0"/>
        <v>0</v>
      </c>
      <c r="AO22" s="15">
        <f t="shared" si="1"/>
        <v>0</v>
      </c>
      <c r="AP22" s="16">
        <f t="shared" si="2"/>
        <v>0</v>
      </c>
      <c r="AQ22" s="50">
        <f t="shared" si="20"/>
        <v>0</v>
      </c>
      <c r="AR22" s="14" t="s">
        <v>76</v>
      </c>
      <c r="AS22" s="14">
        <f t="shared" si="21"/>
        <v>0</v>
      </c>
      <c r="AT22" s="14">
        <f t="shared" si="21"/>
        <v>0</v>
      </c>
      <c r="AU22" s="15"/>
      <c r="AV22" s="15">
        <f t="shared" si="8"/>
        <v>0</v>
      </c>
      <c r="AW22" s="15" t="s">
        <v>76</v>
      </c>
      <c r="AX22" s="15">
        <f t="shared" si="22"/>
        <v>0</v>
      </c>
      <c r="AY22" s="16">
        <f t="shared" si="22"/>
        <v>0</v>
      </c>
      <c r="AZ22" s="56">
        <f t="shared" si="13"/>
        <v>0</v>
      </c>
      <c r="BA22" s="52" t="s">
        <v>76</v>
      </c>
      <c r="BB22" s="52">
        <f t="shared" si="10"/>
        <v>0</v>
      </c>
      <c r="BC22" s="52">
        <f t="shared" si="10"/>
        <v>0</v>
      </c>
      <c r="BD22" s="52"/>
      <c r="BE22" s="52">
        <f t="shared" si="3"/>
        <v>0</v>
      </c>
      <c r="BF22" s="52" t="s">
        <v>76</v>
      </c>
      <c r="BG22" s="52">
        <f t="shared" si="3"/>
        <v>0</v>
      </c>
      <c r="BH22" s="57">
        <f t="shared" si="3"/>
        <v>0</v>
      </c>
    </row>
    <row r="23" spans="1:60" s="11" customFormat="1" ht="22.5">
      <c r="A23" s="19" t="s">
        <v>20</v>
      </c>
      <c r="B23" s="13" t="s">
        <v>38</v>
      </c>
      <c r="C23" s="67">
        <f t="shared" si="11"/>
        <v>0</v>
      </c>
      <c r="D23" s="14"/>
      <c r="E23" s="14"/>
      <c r="F23" s="14"/>
      <c r="G23" s="70">
        <f t="shared" si="14"/>
        <v>0</v>
      </c>
      <c r="H23" s="70">
        <f t="shared" si="4"/>
        <v>0</v>
      </c>
      <c r="I23" s="15"/>
      <c r="J23" s="15"/>
      <c r="K23" s="16"/>
      <c r="L23" s="67">
        <f t="shared" si="12"/>
        <v>0</v>
      </c>
      <c r="M23" s="14"/>
      <c r="N23" s="14"/>
      <c r="O23" s="14"/>
      <c r="P23" s="70">
        <f t="shared" si="15"/>
        <v>0</v>
      </c>
      <c r="Q23" s="70">
        <f t="shared" si="5"/>
        <v>0</v>
      </c>
      <c r="R23" s="15"/>
      <c r="S23" s="15"/>
      <c r="T23" s="16"/>
      <c r="U23" s="67">
        <f t="shared" si="16"/>
        <v>0</v>
      </c>
      <c r="V23" s="14"/>
      <c r="W23" s="14"/>
      <c r="X23" s="14"/>
      <c r="Y23" s="70">
        <f t="shared" si="17"/>
        <v>0</v>
      </c>
      <c r="Z23" s="70">
        <f t="shared" si="6"/>
        <v>0</v>
      </c>
      <c r="AA23" s="15"/>
      <c r="AB23" s="15"/>
      <c r="AC23" s="34"/>
      <c r="AD23" s="67">
        <f t="shared" si="18"/>
        <v>0</v>
      </c>
      <c r="AE23" s="14"/>
      <c r="AF23" s="14"/>
      <c r="AG23" s="14"/>
      <c r="AH23" s="70">
        <f t="shared" si="19"/>
        <v>0</v>
      </c>
      <c r="AI23" s="70">
        <f t="shared" si="7"/>
        <v>0</v>
      </c>
      <c r="AJ23" s="15"/>
      <c r="AK23" s="15"/>
      <c r="AL23" s="16"/>
      <c r="AM23" s="43"/>
      <c r="AN23" s="37">
        <f t="shared" si="0"/>
        <v>0</v>
      </c>
      <c r="AO23" s="15">
        <f t="shared" si="1"/>
        <v>0</v>
      </c>
      <c r="AP23" s="16">
        <f t="shared" si="2"/>
        <v>0</v>
      </c>
      <c r="AQ23" s="50">
        <f t="shared" si="20"/>
        <v>0</v>
      </c>
      <c r="AR23" s="14">
        <f>D23-V23</f>
        <v>0</v>
      </c>
      <c r="AS23" s="14">
        <f t="shared" si="21"/>
        <v>0</v>
      </c>
      <c r="AT23" s="14">
        <f t="shared" si="21"/>
        <v>0</v>
      </c>
      <c r="AU23" s="15"/>
      <c r="AV23" s="15">
        <f t="shared" si="8"/>
        <v>0</v>
      </c>
      <c r="AW23" s="15">
        <f>I23-AA23</f>
        <v>0</v>
      </c>
      <c r="AX23" s="15">
        <f t="shared" si="22"/>
        <v>0</v>
      </c>
      <c r="AY23" s="16">
        <f t="shared" si="22"/>
        <v>0</v>
      </c>
      <c r="AZ23" s="56">
        <f t="shared" si="13"/>
        <v>0</v>
      </c>
      <c r="BA23" s="52">
        <f t="shared" si="13"/>
        <v>0</v>
      </c>
      <c r="BB23" s="52">
        <f t="shared" si="10"/>
        <v>0</v>
      </c>
      <c r="BC23" s="52">
        <f t="shared" si="10"/>
        <v>0</v>
      </c>
      <c r="BD23" s="52"/>
      <c r="BE23" s="52">
        <f t="shared" si="3"/>
        <v>0</v>
      </c>
      <c r="BF23" s="52">
        <f t="shared" si="3"/>
        <v>0</v>
      </c>
      <c r="BG23" s="52">
        <f t="shared" si="3"/>
        <v>0</v>
      </c>
      <c r="BH23" s="57">
        <f t="shared" si="3"/>
        <v>0</v>
      </c>
    </row>
    <row r="24" spans="1:60" s="11" customFormat="1">
      <c r="A24" s="12" t="s">
        <v>39</v>
      </c>
      <c r="B24" s="13" t="s">
        <v>40</v>
      </c>
      <c r="C24" s="67">
        <f t="shared" si="11"/>
        <v>0</v>
      </c>
      <c r="D24" s="68" t="s">
        <v>76</v>
      </c>
      <c r="E24" s="14"/>
      <c r="F24" s="14"/>
      <c r="G24" s="70">
        <f t="shared" si="14"/>
        <v>0</v>
      </c>
      <c r="H24" s="70">
        <f t="shared" si="4"/>
        <v>0</v>
      </c>
      <c r="I24" s="70" t="s">
        <v>76</v>
      </c>
      <c r="J24" s="15"/>
      <c r="K24" s="16"/>
      <c r="L24" s="67">
        <f t="shared" si="12"/>
        <v>0</v>
      </c>
      <c r="M24" s="68" t="s">
        <v>76</v>
      </c>
      <c r="N24" s="14"/>
      <c r="O24" s="14"/>
      <c r="P24" s="70">
        <f t="shared" si="15"/>
        <v>0</v>
      </c>
      <c r="Q24" s="70">
        <f t="shared" si="5"/>
        <v>0</v>
      </c>
      <c r="R24" s="70" t="s">
        <v>76</v>
      </c>
      <c r="S24" s="15"/>
      <c r="T24" s="16"/>
      <c r="U24" s="67">
        <f t="shared" si="16"/>
        <v>0</v>
      </c>
      <c r="V24" s="68" t="s">
        <v>76</v>
      </c>
      <c r="W24" s="14"/>
      <c r="X24" s="14"/>
      <c r="Y24" s="70">
        <f t="shared" si="17"/>
        <v>0</v>
      </c>
      <c r="Z24" s="70">
        <f t="shared" si="6"/>
        <v>0</v>
      </c>
      <c r="AA24" s="70" t="s">
        <v>76</v>
      </c>
      <c r="AB24" s="15"/>
      <c r="AC24" s="34"/>
      <c r="AD24" s="67">
        <f t="shared" si="18"/>
        <v>0</v>
      </c>
      <c r="AE24" s="68" t="s">
        <v>76</v>
      </c>
      <c r="AF24" s="14"/>
      <c r="AG24" s="14"/>
      <c r="AH24" s="70">
        <f t="shared" si="19"/>
        <v>0</v>
      </c>
      <c r="AI24" s="70">
        <f t="shared" si="7"/>
        <v>0</v>
      </c>
      <c r="AJ24" s="70" t="s">
        <v>76</v>
      </c>
      <c r="AK24" s="15"/>
      <c r="AL24" s="16"/>
      <c r="AM24" s="43"/>
      <c r="AN24" s="37">
        <f t="shared" si="0"/>
        <v>0</v>
      </c>
      <c r="AO24" s="15">
        <f t="shared" si="1"/>
        <v>0</v>
      </c>
      <c r="AP24" s="16">
        <f t="shared" si="2"/>
        <v>0</v>
      </c>
      <c r="AQ24" s="50">
        <f t="shared" si="20"/>
        <v>0</v>
      </c>
      <c r="AR24" s="14" t="s">
        <v>76</v>
      </c>
      <c r="AS24" s="14">
        <f t="shared" si="21"/>
        <v>0</v>
      </c>
      <c r="AT24" s="14">
        <f t="shared" si="21"/>
        <v>0</v>
      </c>
      <c r="AU24" s="15"/>
      <c r="AV24" s="15">
        <f t="shared" si="8"/>
        <v>0</v>
      </c>
      <c r="AW24" s="15" t="s">
        <v>76</v>
      </c>
      <c r="AX24" s="15">
        <f t="shared" si="22"/>
        <v>0</v>
      </c>
      <c r="AY24" s="16">
        <f t="shared" si="22"/>
        <v>0</v>
      </c>
      <c r="AZ24" s="56">
        <f t="shared" si="13"/>
        <v>0</v>
      </c>
      <c r="BA24" s="52" t="s">
        <v>76</v>
      </c>
      <c r="BB24" s="52">
        <f t="shared" si="10"/>
        <v>0</v>
      </c>
      <c r="BC24" s="52">
        <f t="shared" si="10"/>
        <v>0</v>
      </c>
      <c r="BD24" s="52"/>
      <c r="BE24" s="52">
        <f t="shared" si="3"/>
        <v>0</v>
      </c>
      <c r="BF24" s="52" t="s">
        <v>76</v>
      </c>
      <c r="BG24" s="52">
        <f t="shared" si="3"/>
        <v>0</v>
      </c>
      <c r="BH24" s="57">
        <f t="shared" si="3"/>
        <v>0</v>
      </c>
    </row>
    <row r="25" spans="1:60" s="11" customFormat="1">
      <c r="A25" s="19" t="s">
        <v>41</v>
      </c>
      <c r="B25" s="13" t="s">
        <v>42</v>
      </c>
      <c r="C25" s="67">
        <f t="shared" si="11"/>
        <v>0</v>
      </c>
      <c r="D25" s="68" t="s">
        <v>76</v>
      </c>
      <c r="E25" s="14"/>
      <c r="F25" s="14"/>
      <c r="G25" s="70">
        <f t="shared" si="14"/>
        <v>0</v>
      </c>
      <c r="H25" s="70">
        <f t="shared" si="4"/>
        <v>0</v>
      </c>
      <c r="I25" s="70" t="s">
        <v>76</v>
      </c>
      <c r="J25" s="15"/>
      <c r="K25" s="16"/>
      <c r="L25" s="67">
        <f t="shared" si="12"/>
        <v>0</v>
      </c>
      <c r="M25" s="68" t="s">
        <v>76</v>
      </c>
      <c r="N25" s="14"/>
      <c r="O25" s="14"/>
      <c r="P25" s="70">
        <f t="shared" si="15"/>
        <v>0</v>
      </c>
      <c r="Q25" s="70">
        <f t="shared" si="5"/>
        <v>0</v>
      </c>
      <c r="R25" s="70" t="s">
        <v>76</v>
      </c>
      <c r="S25" s="15"/>
      <c r="T25" s="16"/>
      <c r="U25" s="67">
        <f t="shared" si="16"/>
        <v>0</v>
      </c>
      <c r="V25" s="68" t="s">
        <v>76</v>
      </c>
      <c r="W25" s="14"/>
      <c r="X25" s="14"/>
      <c r="Y25" s="70">
        <f t="shared" si="17"/>
        <v>0</v>
      </c>
      <c r="Z25" s="70">
        <f t="shared" si="6"/>
        <v>0</v>
      </c>
      <c r="AA25" s="70" t="s">
        <v>76</v>
      </c>
      <c r="AB25" s="15"/>
      <c r="AC25" s="34"/>
      <c r="AD25" s="67">
        <f t="shared" si="18"/>
        <v>0</v>
      </c>
      <c r="AE25" s="68" t="s">
        <v>76</v>
      </c>
      <c r="AF25" s="14"/>
      <c r="AG25" s="14"/>
      <c r="AH25" s="70">
        <f t="shared" si="19"/>
        <v>0</v>
      </c>
      <c r="AI25" s="70">
        <f t="shared" si="7"/>
        <v>0</v>
      </c>
      <c r="AJ25" s="70" t="s">
        <v>76</v>
      </c>
      <c r="AK25" s="15"/>
      <c r="AL25" s="16"/>
      <c r="AM25" s="43"/>
      <c r="AN25" s="37">
        <f t="shared" si="0"/>
        <v>0</v>
      </c>
      <c r="AO25" s="15">
        <f t="shared" si="1"/>
        <v>0</v>
      </c>
      <c r="AP25" s="16">
        <f t="shared" si="2"/>
        <v>0</v>
      </c>
      <c r="AQ25" s="50">
        <f t="shared" si="20"/>
        <v>0</v>
      </c>
      <c r="AR25" s="14" t="s">
        <v>76</v>
      </c>
      <c r="AS25" s="14">
        <f t="shared" si="21"/>
        <v>0</v>
      </c>
      <c r="AT25" s="14">
        <f t="shared" si="21"/>
        <v>0</v>
      </c>
      <c r="AU25" s="15"/>
      <c r="AV25" s="15">
        <f t="shared" si="8"/>
        <v>0</v>
      </c>
      <c r="AW25" s="15" t="s">
        <v>76</v>
      </c>
      <c r="AX25" s="15">
        <f t="shared" si="22"/>
        <v>0</v>
      </c>
      <c r="AY25" s="16">
        <f t="shared" si="22"/>
        <v>0</v>
      </c>
      <c r="AZ25" s="56">
        <f t="shared" si="13"/>
        <v>0</v>
      </c>
      <c r="BA25" s="52" t="s">
        <v>76</v>
      </c>
      <c r="BB25" s="52">
        <f t="shared" si="10"/>
        <v>0</v>
      </c>
      <c r="BC25" s="52">
        <f t="shared" si="10"/>
        <v>0</v>
      </c>
      <c r="BD25" s="52"/>
      <c r="BE25" s="52">
        <f t="shared" si="3"/>
        <v>0</v>
      </c>
      <c r="BF25" s="52" t="s">
        <v>76</v>
      </c>
      <c r="BG25" s="52">
        <f t="shared" si="3"/>
        <v>0</v>
      </c>
      <c r="BH25" s="57">
        <f t="shared" si="3"/>
        <v>0</v>
      </c>
    </row>
    <row r="26" spans="1:60" s="11" customFormat="1">
      <c r="A26" s="19" t="s">
        <v>43</v>
      </c>
      <c r="B26" s="13" t="s">
        <v>44</v>
      </c>
      <c r="C26" s="67">
        <f t="shared" si="11"/>
        <v>0</v>
      </c>
      <c r="D26" s="68" t="s">
        <v>76</v>
      </c>
      <c r="E26" s="14"/>
      <c r="F26" s="14"/>
      <c r="G26" s="70">
        <f t="shared" si="14"/>
        <v>0</v>
      </c>
      <c r="H26" s="70">
        <f t="shared" si="4"/>
        <v>0</v>
      </c>
      <c r="I26" s="70" t="s">
        <v>76</v>
      </c>
      <c r="J26" s="15"/>
      <c r="K26" s="16"/>
      <c r="L26" s="67">
        <f t="shared" si="12"/>
        <v>0</v>
      </c>
      <c r="M26" s="68" t="s">
        <v>76</v>
      </c>
      <c r="N26" s="14"/>
      <c r="O26" s="14"/>
      <c r="P26" s="70">
        <f t="shared" si="15"/>
        <v>0</v>
      </c>
      <c r="Q26" s="70">
        <f t="shared" si="5"/>
        <v>0</v>
      </c>
      <c r="R26" s="70" t="s">
        <v>76</v>
      </c>
      <c r="S26" s="15"/>
      <c r="T26" s="16"/>
      <c r="U26" s="67">
        <f t="shared" si="16"/>
        <v>0</v>
      </c>
      <c r="V26" s="68" t="s">
        <v>76</v>
      </c>
      <c r="W26" s="14"/>
      <c r="X26" s="14"/>
      <c r="Y26" s="70">
        <f t="shared" si="17"/>
        <v>0</v>
      </c>
      <c r="Z26" s="70">
        <f t="shared" si="6"/>
        <v>0</v>
      </c>
      <c r="AA26" s="70" t="s">
        <v>76</v>
      </c>
      <c r="AB26" s="15"/>
      <c r="AC26" s="34"/>
      <c r="AD26" s="67">
        <f t="shared" si="18"/>
        <v>0</v>
      </c>
      <c r="AE26" s="68" t="s">
        <v>76</v>
      </c>
      <c r="AF26" s="14"/>
      <c r="AG26" s="14"/>
      <c r="AH26" s="70">
        <f t="shared" si="19"/>
        <v>0</v>
      </c>
      <c r="AI26" s="70">
        <f t="shared" si="7"/>
        <v>0</v>
      </c>
      <c r="AJ26" s="70" t="s">
        <v>76</v>
      </c>
      <c r="AK26" s="15"/>
      <c r="AL26" s="16"/>
      <c r="AM26" s="43"/>
      <c r="AN26" s="37">
        <f t="shared" si="0"/>
        <v>0</v>
      </c>
      <c r="AO26" s="15">
        <f t="shared" si="1"/>
        <v>0</v>
      </c>
      <c r="AP26" s="16">
        <f t="shared" si="2"/>
        <v>0</v>
      </c>
      <c r="AQ26" s="50">
        <f t="shared" si="20"/>
        <v>0</v>
      </c>
      <c r="AR26" s="14" t="s">
        <v>76</v>
      </c>
      <c r="AS26" s="14">
        <f t="shared" si="21"/>
        <v>0</v>
      </c>
      <c r="AT26" s="14">
        <f t="shared" si="21"/>
        <v>0</v>
      </c>
      <c r="AU26" s="15"/>
      <c r="AV26" s="15">
        <f t="shared" si="8"/>
        <v>0</v>
      </c>
      <c r="AW26" s="15" t="s">
        <v>76</v>
      </c>
      <c r="AX26" s="15">
        <f t="shared" si="22"/>
        <v>0</v>
      </c>
      <c r="AY26" s="16">
        <f t="shared" si="22"/>
        <v>0</v>
      </c>
      <c r="AZ26" s="56">
        <f t="shared" si="13"/>
        <v>0</v>
      </c>
      <c r="BA26" s="52" t="s">
        <v>76</v>
      </c>
      <c r="BB26" s="52">
        <f t="shared" si="10"/>
        <v>0</v>
      </c>
      <c r="BC26" s="52">
        <f t="shared" si="10"/>
        <v>0</v>
      </c>
      <c r="BD26" s="52"/>
      <c r="BE26" s="52">
        <f t="shared" si="3"/>
        <v>0</v>
      </c>
      <c r="BF26" s="52" t="s">
        <v>76</v>
      </c>
      <c r="BG26" s="52">
        <f t="shared" si="3"/>
        <v>0</v>
      </c>
      <c r="BH26" s="57">
        <f t="shared" si="3"/>
        <v>0</v>
      </c>
    </row>
    <row r="27" spans="1:60" s="11" customFormat="1" ht="22.5">
      <c r="A27" s="19" t="s">
        <v>45</v>
      </c>
      <c r="B27" s="13" t="s">
        <v>46</v>
      </c>
      <c r="C27" s="67">
        <f t="shared" si="11"/>
        <v>0</v>
      </c>
      <c r="D27" s="68" t="s">
        <v>76</v>
      </c>
      <c r="E27" s="14"/>
      <c r="F27" s="14"/>
      <c r="G27" s="70">
        <f t="shared" si="14"/>
        <v>0</v>
      </c>
      <c r="H27" s="70">
        <f t="shared" si="4"/>
        <v>0</v>
      </c>
      <c r="I27" s="70" t="s">
        <v>76</v>
      </c>
      <c r="J27" s="15"/>
      <c r="K27" s="16"/>
      <c r="L27" s="67">
        <f t="shared" si="12"/>
        <v>0</v>
      </c>
      <c r="M27" s="68" t="s">
        <v>76</v>
      </c>
      <c r="N27" s="14"/>
      <c r="O27" s="14"/>
      <c r="P27" s="70">
        <f t="shared" si="15"/>
        <v>0</v>
      </c>
      <c r="Q27" s="70">
        <f t="shared" si="5"/>
        <v>0</v>
      </c>
      <c r="R27" s="70" t="s">
        <v>76</v>
      </c>
      <c r="S27" s="15"/>
      <c r="T27" s="16"/>
      <c r="U27" s="67">
        <f t="shared" si="16"/>
        <v>0</v>
      </c>
      <c r="V27" s="68" t="s">
        <v>76</v>
      </c>
      <c r="W27" s="14"/>
      <c r="X27" s="14"/>
      <c r="Y27" s="70">
        <f t="shared" si="17"/>
        <v>0</v>
      </c>
      <c r="Z27" s="70">
        <f t="shared" si="6"/>
        <v>0</v>
      </c>
      <c r="AA27" s="70" t="s">
        <v>76</v>
      </c>
      <c r="AB27" s="15"/>
      <c r="AC27" s="34"/>
      <c r="AD27" s="67">
        <f t="shared" si="18"/>
        <v>0</v>
      </c>
      <c r="AE27" s="68" t="s">
        <v>76</v>
      </c>
      <c r="AF27" s="14"/>
      <c r="AG27" s="14"/>
      <c r="AH27" s="70">
        <f t="shared" si="19"/>
        <v>0</v>
      </c>
      <c r="AI27" s="70">
        <f t="shared" si="7"/>
        <v>0</v>
      </c>
      <c r="AJ27" s="70" t="s">
        <v>76</v>
      </c>
      <c r="AK27" s="15"/>
      <c r="AL27" s="16"/>
      <c r="AM27" s="43"/>
      <c r="AN27" s="37">
        <f t="shared" si="0"/>
        <v>0</v>
      </c>
      <c r="AO27" s="15">
        <f t="shared" si="1"/>
        <v>0</v>
      </c>
      <c r="AP27" s="16">
        <f t="shared" si="2"/>
        <v>0</v>
      </c>
      <c r="AQ27" s="50">
        <f t="shared" si="20"/>
        <v>0</v>
      </c>
      <c r="AR27" s="14" t="s">
        <v>76</v>
      </c>
      <c r="AS27" s="14">
        <f t="shared" si="21"/>
        <v>0</v>
      </c>
      <c r="AT27" s="14">
        <f t="shared" si="21"/>
        <v>0</v>
      </c>
      <c r="AU27" s="15"/>
      <c r="AV27" s="15">
        <f t="shared" si="8"/>
        <v>0</v>
      </c>
      <c r="AW27" s="15" t="s">
        <v>76</v>
      </c>
      <c r="AX27" s="15">
        <f t="shared" si="22"/>
        <v>0</v>
      </c>
      <c r="AY27" s="16">
        <f t="shared" si="22"/>
        <v>0</v>
      </c>
      <c r="AZ27" s="56">
        <f t="shared" si="13"/>
        <v>0</v>
      </c>
      <c r="BA27" s="52" t="s">
        <v>76</v>
      </c>
      <c r="BB27" s="52">
        <f t="shared" si="10"/>
        <v>0</v>
      </c>
      <c r="BC27" s="52">
        <f t="shared" si="10"/>
        <v>0</v>
      </c>
      <c r="BD27" s="52"/>
      <c r="BE27" s="52">
        <f t="shared" si="3"/>
        <v>0</v>
      </c>
      <c r="BF27" s="52" t="s">
        <v>76</v>
      </c>
      <c r="BG27" s="52">
        <f t="shared" si="3"/>
        <v>0</v>
      </c>
      <c r="BH27" s="57">
        <f t="shared" si="3"/>
        <v>0</v>
      </c>
    </row>
    <row r="28" spans="1:60" s="11" customFormat="1" ht="22.5">
      <c r="A28" s="19" t="s">
        <v>47</v>
      </c>
      <c r="B28" s="13" t="s">
        <v>48</v>
      </c>
      <c r="C28" s="67">
        <f t="shared" si="11"/>
        <v>0</v>
      </c>
      <c r="D28" s="68" t="s">
        <v>76</v>
      </c>
      <c r="E28" s="14"/>
      <c r="F28" s="14"/>
      <c r="G28" s="70">
        <f t="shared" si="14"/>
        <v>0</v>
      </c>
      <c r="H28" s="70">
        <f t="shared" si="4"/>
        <v>0</v>
      </c>
      <c r="I28" s="70" t="s">
        <v>76</v>
      </c>
      <c r="J28" s="15"/>
      <c r="K28" s="16"/>
      <c r="L28" s="67">
        <f t="shared" si="12"/>
        <v>0</v>
      </c>
      <c r="M28" s="68" t="s">
        <v>76</v>
      </c>
      <c r="N28" s="14"/>
      <c r="O28" s="14"/>
      <c r="P28" s="70">
        <f t="shared" si="15"/>
        <v>0</v>
      </c>
      <c r="Q28" s="70">
        <f t="shared" si="5"/>
        <v>0</v>
      </c>
      <c r="R28" s="70" t="s">
        <v>76</v>
      </c>
      <c r="S28" s="15"/>
      <c r="T28" s="16"/>
      <c r="U28" s="67">
        <f t="shared" si="16"/>
        <v>0</v>
      </c>
      <c r="V28" s="68" t="s">
        <v>76</v>
      </c>
      <c r="W28" s="14"/>
      <c r="X28" s="14"/>
      <c r="Y28" s="70">
        <f t="shared" si="17"/>
        <v>0</v>
      </c>
      <c r="Z28" s="70">
        <f t="shared" si="6"/>
        <v>0</v>
      </c>
      <c r="AA28" s="70" t="s">
        <v>76</v>
      </c>
      <c r="AB28" s="15"/>
      <c r="AC28" s="34"/>
      <c r="AD28" s="67">
        <f t="shared" si="18"/>
        <v>0</v>
      </c>
      <c r="AE28" s="68" t="s">
        <v>76</v>
      </c>
      <c r="AF28" s="14"/>
      <c r="AG28" s="14"/>
      <c r="AH28" s="70">
        <f t="shared" si="19"/>
        <v>0</v>
      </c>
      <c r="AI28" s="70">
        <f t="shared" si="7"/>
        <v>0</v>
      </c>
      <c r="AJ28" s="70" t="s">
        <v>76</v>
      </c>
      <c r="AK28" s="15"/>
      <c r="AL28" s="16"/>
      <c r="AM28" s="43"/>
      <c r="AN28" s="37">
        <f t="shared" si="0"/>
        <v>0</v>
      </c>
      <c r="AO28" s="15">
        <f t="shared" si="1"/>
        <v>0</v>
      </c>
      <c r="AP28" s="16">
        <f t="shared" si="2"/>
        <v>0</v>
      </c>
      <c r="AQ28" s="50">
        <f t="shared" si="20"/>
        <v>0</v>
      </c>
      <c r="AR28" s="14" t="s">
        <v>76</v>
      </c>
      <c r="AS28" s="14">
        <f t="shared" si="21"/>
        <v>0</v>
      </c>
      <c r="AT28" s="14">
        <f t="shared" si="21"/>
        <v>0</v>
      </c>
      <c r="AU28" s="15"/>
      <c r="AV28" s="15">
        <f t="shared" si="8"/>
        <v>0</v>
      </c>
      <c r="AW28" s="15" t="s">
        <v>76</v>
      </c>
      <c r="AX28" s="15">
        <f t="shared" si="22"/>
        <v>0</v>
      </c>
      <c r="AY28" s="16">
        <f t="shared" si="22"/>
        <v>0</v>
      </c>
      <c r="AZ28" s="56">
        <f t="shared" si="13"/>
        <v>0</v>
      </c>
      <c r="BA28" s="52" t="s">
        <v>76</v>
      </c>
      <c r="BB28" s="52">
        <f t="shared" si="10"/>
        <v>0</v>
      </c>
      <c r="BC28" s="52">
        <f t="shared" si="10"/>
        <v>0</v>
      </c>
      <c r="BD28" s="52"/>
      <c r="BE28" s="52">
        <f t="shared" si="3"/>
        <v>0</v>
      </c>
      <c r="BF28" s="52" t="s">
        <v>76</v>
      </c>
      <c r="BG28" s="52">
        <f t="shared" si="3"/>
        <v>0</v>
      </c>
      <c r="BH28" s="57">
        <f t="shared" si="3"/>
        <v>0</v>
      </c>
    </row>
    <row r="29" spans="1:60" s="11" customFormat="1" ht="33.75">
      <c r="A29" s="19" t="s">
        <v>49</v>
      </c>
      <c r="B29" s="13" t="s">
        <v>50</v>
      </c>
      <c r="C29" s="67">
        <f t="shared" si="11"/>
        <v>0</v>
      </c>
      <c r="D29" s="68" t="s">
        <v>76</v>
      </c>
      <c r="E29" s="14"/>
      <c r="F29" s="14"/>
      <c r="G29" s="70">
        <f t="shared" si="14"/>
        <v>0</v>
      </c>
      <c r="H29" s="70">
        <f t="shared" si="4"/>
        <v>0</v>
      </c>
      <c r="I29" s="70" t="s">
        <v>76</v>
      </c>
      <c r="J29" s="15"/>
      <c r="K29" s="16"/>
      <c r="L29" s="67">
        <f t="shared" si="12"/>
        <v>0</v>
      </c>
      <c r="M29" s="68" t="s">
        <v>76</v>
      </c>
      <c r="N29" s="14"/>
      <c r="O29" s="14"/>
      <c r="P29" s="70">
        <f t="shared" si="15"/>
        <v>0</v>
      </c>
      <c r="Q29" s="70">
        <f t="shared" si="5"/>
        <v>0</v>
      </c>
      <c r="R29" s="70" t="s">
        <v>76</v>
      </c>
      <c r="S29" s="15"/>
      <c r="T29" s="16"/>
      <c r="U29" s="67">
        <f t="shared" si="16"/>
        <v>0</v>
      </c>
      <c r="V29" s="68" t="s">
        <v>76</v>
      </c>
      <c r="W29" s="14"/>
      <c r="X29" s="14"/>
      <c r="Y29" s="70">
        <f t="shared" si="17"/>
        <v>0</v>
      </c>
      <c r="Z29" s="70">
        <f t="shared" si="6"/>
        <v>0</v>
      </c>
      <c r="AA29" s="70" t="s">
        <v>76</v>
      </c>
      <c r="AB29" s="15"/>
      <c r="AC29" s="34"/>
      <c r="AD29" s="67">
        <f t="shared" si="18"/>
        <v>0</v>
      </c>
      <c r="AE29" s="68" t="s">
        <v>76</v>
      </c>
      <c r="AF29" s="14"/>
      <c r="AG29" s="14"/>
      <c r="AH29" s="70">
        <f t="shared" si="19"/>
        <v>0</v>
      </c>
      <c r="AI29" s="70">
        <f t="shared" si="7"/>
        <v>0</v>
      </c>
      <c r="AJ29" s="70" t="s">
        <v>76</v>
      </c>
      <c r="AK29" s="15"/>
      <c r="AL29" s="16"/>
      <c r="AM29" s="43"/>
      <c r="AN29" s="37">
        <f t="shared" si="0"/>
        <v>0</v>
      </c>
      <c r="AO29" s="15">
        <f t="shared" si="1"/>
        <v>0</v>
      </c>
      <c r="AP29" s="16">
        <f t="shared" si="2"/>
        <v>0</v>
      </c>
      <c r="AQ29" s="50">
        <f t="shared" si="20"/>
        <v>0</v>
      </c>
      <c r="AR29" s="14" t="s">
        <v>76</v>
      </c>
      <c r="AS29" s="14">
        <f t="shared" si="21"/>
        <v>0</v>
      </c>
      <c r="AT29" s="14">
        <f t="shared" si="21"/>
        <v>0</v>
      </c>
      <c r="AU29" s="15"/>
      <c r="AV29" s="15">
        <f t="shared" si="8"/>
        <v>0</v>
      </c>
      <c r="AW29" s="15" t="s">
        <v>76</v>
      </c>
      <c r="AX29" s="15">
        <f t="shared" si="22"/>
        <v>0</v>
      </c>
      <c r="AY29" s="16">
        <f t="shared" si="22"/>
        <v>0</v>
      </c>
      <c r="AZ29" s="56">
        <f t="shared" si="13"/>
        <v>0</v>
      </c>
      <c r="BA29" s="52" t="s">
        <v>76</v>
      </c>
      <c r="BB29" s="52">
        <f t="shared" si="10"/>
        <v>0</v>
      </c>
      <c r="BC29" s="52">
        <f t="shared" si="10"/>
        <v>0</v>
      </c>
      <c r="BD29" s="52"/>
      <c r="BE29" s="52">
        <f t="shared" si="3"/>
        <v>0</v>
      </c>
      <c r="BF29" s="52" t="s">
        <v>76</v>
      </c>
      <c r="BG29" s="52">
        <f t="shared" si="3"/>
        <v>0</v>
      </c>
      <c r="BH29" s="57">
        <f t="shared" si="3"/>
        <v>0</v>
      </c>
    </row>
    <row r="30" spans="1:60" s="11" customFormat="1" ht="78.75">
      <c r="A30" s="19" t="s">
        <v>51</v>
      </c>
      <c r="B30" s="13" t="s">
        <v>52</v>
      </c>
      <c r="C30" s="67">
        <f t="shared" si="11"/>
        <v>0</v>
      </c>
      <c r="D30" s="68" t="s">
        <v>76</v>
      </c>
      <c r="E30" s="14"/>
      <c r="F30" s="14"/>
      <c r="G30" s="70">
        <f t="shared" si="14"/>
        <v>0</v>
      </c>
      <c r="H30" s="70">
        <f t="shared" si="4"/>
        <v>0</v>
      </c>
      <c r="I30" s="70" t="s">
        <v>76</v>
      </c>
      <c r="J30" s="15"/>
      <c r="K30" s="16"/>
      <c r="L30" s="67">
        <f t="shared" si="12"/>
        <v>0</v>
      </c>
      <c r="M30" s="68" t="s">
        <v>76</v>
      </c>
      <c r="N30" s="14"/>
      <c r="O30" s="14"/>
      <c r="P30" s="70">
        <f t="shared" si="15"/>
        <v>0</v>
      </c>
      <c r="Q30" s="70">
        <f t="shared" si="5"/>
        <v>0</v>
      </c>
      <c r="R30" s="70" t="s">
        <v>76</v>
      </c>
      <c r="S30" s="15"/>
      <c r="T30" s="16"/>
      <c r="U30" s="67">
        <f t="shared" si="16"/>
        <v>0</v>
      </c>
      <c r="V30" s="68" t="s">
        <v>76</v>
      </c>
      <c r="W30" s="14"/>
      <c r="X30" s="14"/>
      <c r="Y30" s="70">
        <f t="shared" si="17"/>
        <v>0</v>
      </c>
      <c r="Z30" s="70">
        <f t="shared" si="6"/>
        <v>0</v>
      </c>
      <c r="AA30" s="70" t="s">
        <v>76</v>
      </c>
      <c r="AB30" s="15"/>
      <c r="AC30" s="34"/>
      <c r="AD30" s="67">
        <f t="shared" si="18"/>
        <v>0</v>
      </c>
      <c r="AE30" s="68" t="s">
        <v>76</v>
      </c>
      <c r="AF30" s="14"/>
      <c r="AG30" s="14"/>
      <c r="AH30" s="70">
        <f t="shared" si="19"/>
        <v>0</v>
      </c>
      <c r="AI30" s="70">
        <f t="shared" si="7"/>
        <v>0</v>
      </c>
      <c r="AJ30" s="70" t="s">
        <v>76</v>
      </c>
      <c r="AK30" s="15"/>
      <c r="AL30" s="16"/>
      <c r="AM30" s="43"/>
      <c r="AN30" s="37">
        <f t="shared" si="0"/>
        <v>0</v>
      </c>
      <c r="AO30" s="15">
        <f t="shared" si="1"/>
        <v>0</v>
      </c>
      <c r="AP30" s="16">
        <f t="shared" si="2"/>
        <v>0</v>
      </c>
      <c r="AQ30" s="50">
        <f t="shared" si="20"/>
        <v>0</v>
      </c>
      <c r="AR30" s="14" t="s">
        <v>76</v>
      </c>
      <c r="AS30" s="14">
        <f t="shared" si="21"/>
        <v>0</v>
      </c>
      <c r="AT30" s="14">
        <f t="shared" si="21"/>
        <v>0</v>
      </c>
      <c r="AU30" s="15"/>
      <c r="AV30" s="15">
        <f t="shared" si="8"/>
        <v>0</v>
      </c>
      <c r="AW30" s="15" t="s">
        <v>76</v>
      </c>
      <c r="AX30" s="15">
        <f t="shared" si="22"/>
        <v>0</v>
      </c>
      <c r="AY30" s="16">
        <f t="shared" si="22"/>
        <v>0</v>
      </c>
      <c r="AZ30" s="56">
        <f t="shared" si="13"/>
        <v>0</v>
      </c>
      <c r="BA30" s="52" t="s">
        <v>76</v>
      </c>
      <c r="BB30" s="52">
        <f t="shared" si="10"/>
        <v>0</v>
      </c>
      <c r="BC30" s="52">
        <f t="shared" si="10"/>
        <v>0</v>
      </c>
      <c r="BD30" s="52"/>
      <c r="BE30" s="52">
        <f t="shared" si="3"/>
        <v>0</v>
      </c>
      <c r="BF30" s="52" t="s">
        <v>76</v>
      </c>
      <c r="BG30" s="52">
        <f t="shared" si="3"/>
        <v>0</v>
      </c>
      <c r="BH30" s="57">
        <f t="shared" si="3"/>
        <v>0</v>
      </c>
    </row>
    <row r="31" spans="1:60" s="11" customFormat="1" ht="33.75">
      <c r="A31" s="19" t="s">
        <v>53</v>
      </c>
      <c r="B31" s="13" t="s">
        <v>54</v>
      </c>
      <c r="C31" s="67">
        <f t="shared" si="11"/>
        <v>0</v>
      </c>
      <c r="D31" s="14"/>
      <c r="E31" s="14"/>
      <c r="F31" s="14"/>
      <c r="G31" s="70">
        <f t="shared" si="14"/>
        <v>0</v>
      </c>
      <c r="H31" s="70">
        <f t="shared" si="4"/>
        <v>0</v>
      </c>
      <c r="I31" s="15"/>
      <c r="J31" s="15"/>
      <c r="K31" s="16"/>
      <c r="L31" s="67">
        <f t="shared" si="12"/>
        <v>0</v>
      </c>
      <c r="M31" s="14"/>
      <c r="N31" s="14"/>
      <c r="O31" s="14"/>
      <c r="P31" s="70">
        <f t="shared" si="15"/>
        <v>0</v>
      </c>
      <c r="Q31" s="70">
        <f t="shared" si="5"/>
        <v>0</v>
      </c>
      <c r="R31" s="15"/>
      <c r="S31" s="15"/>
      <c r="T31" s="16"/>
      <c r="U31" s="67">
        <f t="shared" si="16"/>
        <v>0</v>
      </c>
      <c r="V31" s="14"/>
      <c r="W31" s="14"/>
      <c r="X31" s="14"/>
      <c r="Y31" s="70">
        <f t="shared" si="17"/>
        <v>0</v>
      </c>
      <c r="Z31" s="70">
        <f t="shared" si="6"/>
        <v>0</v>
      </c>
      <c r="AA31" s="15"/>
      <c r="AB31" s="15"/>
      <c r="AC31" s="34"/>
      <c r="AD31" s="67">
        <f t="shared" si="18"/>
        <v>0</v>
      </c>
      <c r="AE31" s="14"/>
      <c r="AF31" s="14"/>
      <c r="AG31" s="14"/>
      <c r="AH31" s="70">
        <f t="shared" si="19"/>
        <v>0</v>
      </c>
      <c r="AI31" s="70">
        <f t="shared" si="7"/>
        <v>0</v>
      </c>
      <c r="AJ31" s="15"/>
      <c r="AK31" s="15"/>
      <c r="AL31" s="16"/>
      <c r="AM31" s="43"/>
      <c r="AN31" s="37">
        <f t="shared" si="0"/>
        <v>0</v>
      </c>
      <c r="AO31" s="15">
        <f t="shared" si="1"/>
        <v>0</v>
      </c>
      <c r="AP31" s="16">
        <f t="shared" si="2"/>
        <v>0</v>
      </c>
      <c r="AQ31" s="50">
        <f t="shared" si="20"/>
        <v>0</v>
      </c>
      <c r="AR31" s="14">
        <f>D31-V31</f>
        <v>0</v>
      </c>
      <c r="AS31" s="14">
        <f t="shared" si="21"/>
        <v>0</v>
      </c>
      <c r="AT31" s="14">
        <f t="shared" si="21"/>
        <v>0</v>
      </c>
      <c r="AU31" s="15"/>
      <c r="AV31" s="15">
        <f t="shared" si="8"/>
        <v>0</v>
      </c>
      <c r="AW31" s="15">
        <f>I31-AA31</f>
        <v>0</v>
      </c>
      <c r="AX31" s="15">
        <f t="shared" si="22"/>
        <v>0</v>
      </c>
      <c r="AY31" s="16">
        <f t="shared" si="22"/>
        <v>0</v>
      </c>
      <c r="AZ31" s="56">
        <f t="shared" si="13"/>
        <v>0</v>
      </c>
      <c r="BA31" s="52">
        <f t="shared" si="13"/>
        <v>0</v>
      </c>
      <c r="BB31" s="52">
        <f t="shared" si="10"/>
        <v>0</v>
      </c>
      <c r="BC31" s="52">
        <f t="shared" si="10"/>
        <v>0</v>
      </c>
      <c r="BD31" s="52"/>
      <c r="BE31" s="52">
        <f t="shared" si="3"/>
        <v>0</v>
      </c>
      <c r="BF31" s="52">
        <f t="shared" si="3"/>
        <v>0</v>
      </c>
      <c r="BG31" s="52">
        <f t="shared" si="3"/>
        <v>0</v>
      </c>
      <c r="BH31" s="57">
        <f t="shared" si="3"/>
        <v>0</v>
      </c>
    </row>
    <row r="32" spans="1:60" s="11" customFormat="1" ht="22.5">
      <c r="A32" s="12" t="s">
        <v>55</v>
      </c>
      <c r="B32" s="13" t="s">
        <v>56</v>
      </c>
      <c r="C32" s="67">
        <f t="shared" si="11"/>
        <v>0</v>
      </c>
      <c r="D32" s="68" t="s">
        <v>76</v>
      </c>
      <c r="E32" s="68">
        <f>E33+E34+E35</f>
        <v>0</v>
      </c>
      <c r="F32" s="68">
        <f>F33+F34+F35</f>
        <v>0</v>
      </c>
      <c r="G32" s="70">
        <f t="shared" si="14"/>
        <v>0</v>
      </c>
      <c r="H32" s="70">
        <f t="shared" si="4"/>
        <v>0</v>
      </c>
      <c r="I32" s="15"/>
      <c r="J32" s="70">
        <f>J33+J34+J35</f>
        <v>0</v>
      </c>
      <c r="K32" s="74">
        <f>K33+K34+K35</f>
        <v>0</v>
      </c>
      <c r="L32" s="67">
        <f t="shared" si="12"/>
        <v>0</v>
      </c>
      <c r="M32" s="68" t="s">
        <v>76</v>
      </c>
      <c r="N32" s="68">
        <f>N33+N34+N35</f>
        <v>0</v>
      </c>
      <c r="O32" s="68">
        <f>O33+O34+O35</f>
        <v>0</v>
      </c>
      <c r="P32" s="70">
        <f t="shared" si="15"/>
        <v>0</v>
      </c>
      <c r="Q32" s="70">
        <f t="shared" si="5"/>
        <v>0</v>
      </c>
      <c r="R32" s="15"/>
      <c r="S32" s="70">
        <f>S33+S34+S35</f>
        <v>0</v>
      </c>
      <c r="T32" s="74">
        <f>T33+T34+T35</f>
        <v>0</v>
      </c>
      <c r="U32" s="67">
        <f t="shared" si="16"/>
        <v>0</v>
      </c>
      <c r="V32" s="68" t="s">
        <v>76</v>
      </c>
      <c r="W32" s="68">
        <f>W33+W34+W35</f>
        <v>0</v>
      </c>
      <c r="X32" s="68">
        <f>X33+X34+X35</f>
        <v>0</v>
      </c>
      <c r="Y32" s="70">
        <f t="shared" si="17"/>
        <v>0</v>
      </c>
      <c r="Z32" s="70">
        <f t="shared" si="6"/>
        <v>0</v>
      </c>
      <c r="AA32" s="15"/>
      <c r="AB32" s="70">
        <f>AB33+AB34+AB35</f>
        <v>0</v>
      </c>
      <c r="AC32" s="79">
        <f>AC33+AC34+AC35</f>
        <v>0</v>
      </c>
      <c r="AD32" s="67">
        <f t="shared" si="18"/>
        <v>0</v>
      </c>
      <c r="AE32" s="68" t="s">
        <v>76</v>
      </c>
      <c r="AF32" s="68">
        <f>AF33+AF34+AF35</f>
        <v>0</v>
      </c>
      <c r="AG32" s="68">
        <f>AG33+AG34+AG35</f>
        <v>0</v>
      </c>
      <c r="AH32" s="70">
        <f t="shared" si="19"/>
        <v>0</v>
      </c>
      <c r="AI32" s="70">
        <f t="shared" si="7"/>
        <v>0</v>
      </c>
      <c r="AJ32" s="15"/>
      <c r="AK32" s="70">
        <f>AK33+AK34+AK35</f>
        <v>0</v>
      </c>
      <c r="AL32" s="74">
        <f>AL33+AL34+AL35</f>
        <v>0</v>
      </c>
      <c r="AM32" s="43"/>
      <c r="AN32" s="37">
        <f t="shared" si="0"/>
        <v>0</v>
      </c>
      <c r="AO32" s="15">
        <f t="shared" si="1"/>
        <v>0</v>
      </c>
      <c r="AP32" s="16">
        <f t="shared" si="2"/>
        <v>0</v>
      </c>
      <c r="AQ32" s="50">
        <f t="shared" si="20"/>
        <v>0</v>
      </c>
      <c r="AR32" s="14" t="s">
        <v>76</v>
      </c>
      <c r="AS32" s="14">
        <f>AS33+AS34+AS35</f>
        <v>0</v>
      </c>
      <c r="AT32" s="14">
        <f>AT33+AT34+AT35</f>
        <v>0</v>
      </c>
      <c r="AU32" s="15"/>
      <c r="AV32" s="15">
        <f t="shared" si="8"/>
        <v>0</v>
      </c>
      <c r="AW32" s="15">
        <f>I32-AA32</f>
        <v>0</v>
      </c>
      <c r="AX32" s="15">
        <f>AX33+AX34+AX35</f>
        <v>0</v>
      </c>
      <c r="AY32" s="16">
        <f>AY33+AY34+AY35</f>
        <v>0</v>
      </c>
      <c r="AZ32" s="56">
        <f t="shared" si="13"/>
        <v>0</v>
      </c>
      <c r="BA32" s="52" t="s">
        <v>76</v>
      </c>
      <c r="BB32" s="52">
        <f t="shared" si="10"/>
        <v>0</v>
      </c>
      <c r="BC32" s="52">
        <f t="shared" si="10"/>
        <v>0</v>
      </c>
      <c r="BD32" s="52"/>
      <c r="BE32" s="52">
        <f t="shared" si="3"/>
        <v>0</v>
      </c>
      <c r="BF32" s="52">
        <f t="shared" si="3"/>
        <v>0</v>
      </c>
      <c r="BG32" s="52">
        <f t="shared" si="3"/>
        <v>0</v>
      </c>
      <c r="BH32" s="57">
        <f t="shared" si="3"/>
        <v>0</v>
      </c>
    </row>
    <row r="33" spans="1:60" s="11" customFormat="1">
      <c r="A33" s="19" t="s">
        <v>57</v>
      </c>
      <c r="B33" s="13" t="s">
        <v>58</v>
      </c>
      <c r="C33" s="67">
        <f t="shared" si="11"/>
        <v>0</v>
      </c>
      <c r="D33" s="68" t="s">
        <v>76</v>
      </c>
      <c r="E33" s="14"/>
      <c r="F33" s="14"/>
      <c r="G33" s="70">
        <f t="shared" si="14"/>
        <v>0</v>
      </c>
      <c r="H33" s="70">
        <f t="shared" si="4"/>
        <v>0</v>
      </c>
      <c r="I33" s="70" t="s">
        <v>76</v>
      </c>
      <c r="J33" s="15"/>
      <c r="K33" s="16"/>
      <c r="L33" s="67">
        <f t="shared" si="12"/>
        <v>0</v>
      </c>
      <c r="M33" s="68" t="s">
        <v>76</v>
      </c>
      <c r="N33" s="14"/>
      <c r="O33" s="14"/>
      <c r="P33" s="70">
        <f t="shared" si="15"/>
        <v>0</v>
      </c>
      <c r="Q33" s="70">
        <f t="shared" si="5"/>
        <v>0</v>
      </c>
      <c r="R33" s="70" t="s">
        <v>76</v>
      </c>
      <c r="S33" s="15"/>
      <c r="T33" s="16"/>
      <c r="U33" s="67">
        <f t="shared" si="16"/>
        <v>0</v>
      </c>
      <c r="V33" s="68" t="s">
        <v>76</v>
      </c>
      <c r="W33" s="14"/>
      <c r="X33" s="14"/>
      <c r="Y33" s="70">
        <f t="shared" si="17"/>
        <v>0</v>
      </c>
      <c r="Z33" s="70">
        <f t="shared" si="6"/>
        <v>0</v>
      </c>
      <c r="AA33" s="70" t="s">
        <v>76</v>
      </c>
      <c r="AB33" s="15"/>
      <c r="AC33" s="34"/>
      <c r="AD33" s="67">
        <f t="shared" si="18"/>
        <v>0</v>
      </c>
      <c r="AE33" s="68" t="s">
        <v>76</v>
      </c>
      <c r="AF33" s="14"/>
      <c r="AG33" s="14"/>
      <c r="AH33" s="70">
        <f t="shared" si="19"/>
        <v>0</v>
      </c>
      <c r="AI33" s="70">
        <f t="shared" si="7"/>
        <v>0</v>
      </c>
      <c r="AJ33" s="70" t="s">
        <v>76</v>
      </c>
      <c r="AK33" s="15"/>
      <c r="AL33" s="16"/>
      <c r="AM33" s="43"/>
      <c r="AN33" s="37">
        <f t="shared" si="0"/>
        <v>0</v>
      </c>
      <c r="AO33" s="15">
        <f t="shared" si="1"/>
        <v>0</v>
      </c>
      <c r="AP33" s="16">
        <f t="shared" si="2"/>
        <v>0</v>
      </c>
      <c r="AQ33" s="50">
        <f t="shared" si="20"/>
        <v>0</v>
      </c>
      <c r="AR33" s="14" t="s">
        <v>76</v>
      </c>
      <c r="AS33" s="14">
        <f t="shared" ref="AS33:AT35" si="23">E33-W33</f>
        <v>0</v>
      </c>
      <c r="AT33" s="14">
        <f t="shared" si="23"/>
        <v>0</v>
      </c>
      <c r="AU33" s="15"/>
      <c r="AV33" s="15">
        <f t="shared" si="8"/>
        <v>0</v>
      </c>
      <c r="AW33" s="15" t="s">
        <v>76</v>
      </c>
      <c r="AX33" s="15">
        <f t="shared" ref="AX33:AY35" si="24">J33-AB33</f>
        <v>0</v>
      </c>
      <c r="AY33" s="16">
        <f t="shared" si="24"/>
        <v>0</v>
      </c>
      <c r="AZ33" s="56">
        <f t="shared" si="13"/>
        <v>0</v>
      </c>
      <c r="BA33" s="52" t="s">
        <v>76</v>
      </c>
      <c r="BB33" s="52">
        <f t="shared" si="10"/>
        <v>0</v>
      </c>
      <c r="BC33" s="52">
        <f t="shared" si="10"/>
        <v>0</v>
      </c>
      <c r="BD33" s="52"/>
      <c r="BE33" s="52">
        <f t="shared" si="3"/>
        <v>0</v>
      </c>
      <c r="BF33" s="52" t="s">
        <v>76</v>
      </c>
      <c r="BG33" s="52">
        <f t="shared" si="3"/>
        <v>0</v>
      </c>
      <c r="BH33" s="57">
        <f t="shared" si="3"/>
        <v>0</v>
      </c>
    </row>
    <row r="34" spans="1:60" s="11" customFormat="1">
      <c r="A34" s="19" t="s">
        <v>59</v>
      </c>
      <c r="B34" s="13" t="s">
        <v>60</v>
      </c>
      <c r="C34" s="67">
        <f t="shared" si="11"/>
        <v>0</v>
      </c>
      <c r="D34" s="68" t="s">
        <v>76</v>
      </c>
      <c r="E34" s="14"/>
      <c r="F34" s="14"/>
      <c r="G34" s="70">
        <f t="shared" si="14"/>
        <v>0</v>
      </c>
      <c r="H34" s="70">
        <f t="shared" si="4"/>
        <v>0</v>
      </c>
      <c r="I34" s="70" t="s">
        <v>76</v>
      </c>
      <c r="J34" s="15"/>
      <c r="K34" s="16"/>
      <c r="L34" s="67">
        <f t="shared" si="12"/>
        <v>0</v>
      </c>
      <c r="M34" s="68" t="s">
        <v>76</v>
      </c>
      <c r="N34" s="14"/>
      <c r="O34" s="14"/>
      <c r="P34" s="70">
        <f t="shared" si="15"/>
        <v>0</v>
      </c>
      <c r="Q34" s="70">
        <f t="shared" si="5"/>
        <v>0</v>
      </c>
      <c r="R34" s="70" t="s">
        <v>76</v>
      </c>
      <c r="S34" s="15"/>
      <c r="T34" s="16"/>
      <c r="U34" s="67">
        <f t="shared" si="16"/>
        <v>0</v>
      </c>
      <c r="V34" s="68" t="s">
        <v>76</v>
      </c>
      <c r="W34" s="14"/>
      <c r="X34" s="14"/>
      <c r="Y34" s="70">
        <f t="shared" si="17"/>
        <v>0</v>
      </c>
      <c r="Z34" s="70">
        <f t="shared" si="6"/>
        <v>0</v>
      </c>
      <c r="AA34" s="70" t="s">
        <v>76</v>
      </c>
      <c r="AB34" s="15"/>
      <c r="AC34" s="34"/>
      <c r="AD34" s="67">
        <f t="shared" si="18"/>
        <v>0</v>
      </c>
      <c r="AE34" s="68" t="s">
        <v>76</v>
      </c>
      <c r="AF34" s="14"/>
      <c r="AG34" s="14"/>
      <c r="AH34" s="70">
        <f t="shared" si="19"/>
        <v>0</v>
      </c>
      <c r="AI34" s="70">
        <f t="shared" si="7"/>
        <v>0</v>
      </c>
      <c r="AJ34" s="70" t="s">
        <v>76</v>
      </c>
      <c r="AK34" s="15"/>
      <c r="AL34" s="16"/>
      <c r="AM34" s="43"/>
      <c r="AN34" s="37">
        <f t="shared" si="0"/>
        <v>0</v>
      </c>
      <c r="AO34" s="15">
        <f t="shared" si="1"/>
        <v>0</v>
      </c>
      <c r="AP34" s="16">
        <f t="shared" si="2"/>
        <v>0</v>
      </c>
      <c r="AQ34" s="50">
        <f t="shared" si="20"/>
        <v>0</v>
      </c>
      <c r="AR34" s="14" t="s">
        <v>76</v>
      </c>
      <c r="AS34" s="14">
        <f t="shared" si="23"/>
        <v>0</v>
      </c>
      <c r="AT34" s="14">
        <f t="shared" si="23"/>
        <v>0</v>
      </c>
      <c r="AU34" s="15"/>
      <c r="AV34" s="15">
        <f t="shared" si="8"/>
        <v>0</v>
      </c>
      <c r="AW34" s="15" t="s">
        <v>76</v>
      </c>
      <c r="AX34" s="15">
        <f t="shared" si="24"/>
        <v>0</v>
      </c>
      <c r="AY34" s="16">
        <f t="shared" si="24"/>
        <v>0</v>
      </c>
      <c r="AZ34" s="56">
        <f t="shared" si="13"/>
        <v>0</v>
      </c>
      <c r="BA34" s="52" t="s">
        <v>76</v>
      </c>
      <c r="BB34" s="52">
        <f t="shared" si="10"/>
        <v>0</v>
      </c>
      <c r="BC34" s="52">
        <f t="shared" si="10"/>
        <v>0</v>
      </c>
      <c r="BD34" s="52"/>
      <c r="BE34" s="52">
        <f t="shared" si="3"/>
        <v>0</v>
      </c>
      <c r="BF34" s="52" t="s">
        <v>76</v>
      </c>
      <c r="BG34" s="52">
        <f t="shared" si="3"/>
        <v>0</v>
      </c>
      <c r="BH34" s="57">
        <f t="shared" si="3"/>
        <v>0</v>
      </c>
    </row>
    <row r="35" spans="1:60" s="11" customFormat="1">
      <c r="A35" s="19" t="s">
        <v>61</v>
      </c>
      <c r="B35" s="13" t="s">
        <v>62</v>
      </c>
      <c r="C35" s="67">
        <f t="shared" si="11"/>
        <v>0</v>
      </c>
      <c r="D35" s="68" t="s">
        <v>76</v>
      </c>
      <c r="E35" s="14"/>
      <c r="F35" s="14"/>
      <c r="G35" s="70">
        <f t="shared" si="14"/>
        <v>0</v>
      </c>
      <c r="H35" s="70">
        <f t="shared" si="4"/>
        <v>0</v>
      </c>
      <c r="I35" s="70" t="s">
        <v>76</v>
      </c>
      <c r="J35" s="15"/>
      <c r="K35" s="16"/>
      <c r="L35" s="67">
        <f t="shared" si="12"/>
        <v>0</v>
      </c>
      <c r="M35" s="68" t="s">
        <v>76</v>
      </c>
      <c r="N35" s="14"/>
      <c r="O35" s="14"/>
      <c r="P35" s="70">
        <f t="shared" si="15"/>
        <v>0</v>
      </c>
      <c r="Q35" s="70">
        <f t="shared" si="5"/>
        <v>0</v>
      </c>
      <c r="R35" s="70" t="s">
        <v>76</v>
      </c>
      <c r="S35" s="15"/>
      <c r="T35" s="16"/>
      <c r="U35" s="67">
        <f t="shared" si="16"/>
        <v>0</v>
      </c>
      <c r="V35" s="68" t="s">
        <v>76</v>
      </c>
      <c r="W35" s="14"/>
      <c r="X35" s="14"/>
      <c r="Y35" s="70">
        <f t="shared" si="17"/>
        <v>0</v>
      </c>
      <c r="Z35" s="70">
        <f t="shared" si="6"/>
        <v>0</v>
      </c>
      <c r="AA35" s="70" t="s">
        <v>76</v>
      </c>
      <c r="AB35" s="15"/>
      <c r="AC35" s="34"/>
      <c r="AD35" s="67">
        <f t="shared" si="18"/>
        <v>0</v>
      </c>
      <c r="AE35" s="68" t="s">
        <v>76</v>
      </c>
      <c r="AF35" s="14"/>
      <c r="AG35" s="14"/>
      <c r="AH35" s="70">
        <f t="shared" si="19"/>
        <v>0</v>
      </c>
      <c r="AI35" s="70">
        <f t="shared" si="7"/>
        <v>0</v>
      </c>
      <c r="AJ35" s="70" t="s">
        <v>76</v>
      </c>
      <c r="AK35" s="15"/>
      <c r="AL35" s="16"/>
      <c r="AM35" s="43"/>
      <c r="AN35" s="37">
        <f t="shared" si="0"/>
        <v>0</v>
      </c>
      <c r="AO35" s="15">
        <f t="shared" si="1"/>
        <v>0</v>
      </c>
      <c r="AP35" s="16">
        <f t="shared" si="2"/>
        <v>0</v>
      </c>
      <c r="AQ35" s="50">
        <f t="shared" si="20"/>
        <v>0</v>
      </c>
      <c r="AR35" s="14" t="s">
        <v>76</v>
      </c>
      <c r="AS35" s="14">
        <f t="shared" si="23"/>
        <v>0</v>
      </c>
      <c r="AT35" s="14">
        <f t="shared" si="23"/>
        <v>0</v>
      </c>
      <c r="AU35" s="15"/>
      <c r="AV35" s="15">
        <f t="shared" si="8"/>
        <v>0</v>
      </c>
      <c r="AW35" s="15" t="s">
        <v>76</v>
      </c>
      <c r="AX35" s="15">
        <f t="shared" si="24"/>
        <v>0</v>
      </c>
      <c r="AY35" s="16">
        <f t="shared" si="24"/>
        <v>0</v>
      </c>
      <c r="AZ35" s="56">
        <f t="shared" si="13"/>
        <v>0</v>
      </c>
      <c r="BA35" s="52" t="s">
        <v>76</v>
      </c>
      <c r="BB35" s="52">
        <f t="shared" si="10"/>
        <v>0</v>
      </c>
      <c r="BC35" s="52">
        <f t="shared" si="10"/>
        <v>0</v>
      </c>
      <c r="BD35" s="52"/>
      <c r="BE35" s="52">
        <f t="shared" si="3"/>
        <v>0</v>
      </c>
      <c r="BF35" s="52" t="s">
        <v>76</v>
      </c>
      <c r="BG35" s="52">
        <f t="shared" si="3"/>
        <v>0</v>
      </c>
      <c r="BH35" s="57">
        <f t="shared" si="3"/>
        <v>0</v>
      </c>
    </row>
    <row r="36" spans="1:60" s="11" customFormat="1" ht="22.5">
      <c r="A36" s="12" t="s">
        <v>63</v>
      </c>
      <c r="B36" s="13" t="s">
        <v>64</v>
      </c>
      <c r="C36" s="67">
        <f t="shared" si="11"/>
        <v>0</v>
      </c>
      <c r="D36" s="68">
        <f>D39</f>
        <v>0</v>
      </c>
      <c r="E36" s="68">
        <f>E37+E38+E39</f>
        <v>0</v>
      </c>
      <c r="F36" s="68">
        <f>F37+F38+F39</f>
        <v>0</v>
      </c>
      <c r="G36" s="70">
        <f t="shared" si="14"/>
        <v>0</v>
      </c>
      <c r="H36" s="70">
        <f t="shared" si="4"/>
        <v>0</v>
      </c>
      <c r="I36" s="70">
        <f>I39</f>
        <v>0</v>
      </c>
      <c r="J36" s="70">
        <f>J37+J38+J39</f>
        <v>0</v>
      </c>
      <c r="K36" s="74">
        <f>K37+K38+K39</f>
        <v>0</v>
      </c>
      <c r="L36" s="67">
        <f t="shared" si="12"/>
        <v>0</v>
      </c>
      <c r="M36" s="68">
        <f>M39</f>
        <v>0</v>
      </c>
      <c r="N36" s="68">
        <f>N37+N38+N39</f>
        <v>0</v>
      </c>
      <c r="O36" s="68">
        <f>O37+O38+O39</f>
        <v>0</v>
      </c>
      <c r="P36" s="70">
        <f t="shared" si="15"/>
        <v>0</v>
      </c>
      <c r="Q36" s="70">
        <f t="shared" si="5"/>
        <v>0</v>
      </c>
      <c r="R36" s="70">
        <f>R39</f>
        <v>0</v>
      </c>
      <c r="S36" s="70">
        <f>S37+S38+S39</f>
        <v>0</v>
      </c>
      <c r="T36" s="74">
        <f>T37+T38+T39</f>
        <v>0</v>
      </c>
      <c r="U36" s="67">
        <f t="shared" si="16"/>
        <v>0</v>
      </c>
      <c r="V36" s="68">
        <f>V39</f>
        <v>0</v>
      </c>
      <c r="W36" s="68">
        <f>W37+W38+W39</f>
        <v>0</v>
      </c>
      <c r="X36" s="68">
        <f>X37+X38+X39</f>
        <v>0</v>
      </c>
      <c r="Y36" s="70">
        <f t="shared" si="17"/>
        <v>0</v>
      </c>
      <c r="Z36" s="70">
        <f t="shared" si="6"/>
        <v>0</v>
      </c>
      <c r="AA36" s="70">
        <f>AA39</f>
        <v>0</v>
      </c>
      <c r="AB36" s="70">
        <f>AB37+AB38+AB39</f>
        <v>0</v>
      </c>
      <c r="AC36" s="79">
        <f>AC37+AC38+AC39</f>
        <v>0</v>
      </c>
      <c r="AD36" s="67">
        <f t="shared" si="18"/>
        <v>0</v>
      </c>
      <c r="AE36" s="68">
        <f>AE39</f>
        <v>0</v>
      </c>
      <c r="AF36" s="68">
        <f>AF37+AF38+AF39</f>
        <v>0</v>
      </c>
      <c r="AG36" s="68">
        <f>AG37+AG38+AG39</f>
        <v>0</v>
      </c>
      <c r="AH36" s="70">
        <f t="shared" si="19"/>
        <v>0</v>
      </c>
      <c r="AI36" s="70">
        <f t="shared" si="7"/>
        <v>0</v>
      </c>
      <c r="AJ36" s="70">
        <f>AJ39</f>
        <v>0</v>
      </c>
      <c r="AK36" s="70">
        <f>AK37+AK38+AK39</f>
        <v>0</v>
      </c>
      <c r="AL36" s="74">
        <f>AL37+AL38+AL39</f>
        <v>0</v>
      </c>
      <c r="AM36" s="43"/>
      <c r="AN36" s="37">
        <f t="shared" si="0"/>
        <v>0</v>
      </c>
      <c r="AO36" s="15">
        <f t="shared" si="1"/>
        <v>0</v>
      </c>
      <c r="AP36" s="16">
        <f t="shared" si="2"/>
        <v>0</v>
      </c>
      <c r="AQ36" s="50">
        <f t="shared" si="20"/>
        <v>0</v>
      </c>
      <c r="AR36" s="14">
        <f>AR39</f>
        <v>0</v>
      </c>
      <c r="AS36" s="14">
        <f>AS37+AS38+AS39</f>
        <v>0</v>
      </c>
      <c r="AT36" s="14">
        <f>AT37+AT38+AT39</f>
        <v>0</v>
      </c>
      <c r="AU36" s="15"/>
      <c r="AV36" s="15">
        <f t="shared" si="8"/>
        <v>0</v>
      </c>
      <c r="AW36" s="15">
        <f>AW39</f>
        <v>0</v>
      </c>
      <c r="AX36" s="15">
        <f>AX37+AX38+AX39</f>
        <v>0</v>
      </c>
      <c r="AY36" s="16">
        <f>AY37+AY38+AY39</f>
        <v>0</v>
      </c>
      <c r="AZ36" s="56">
        <f t="shared" si="13"/>
        <v>0</v>
      </c>
      <c r="BA36" s="52">
        <f t="shared" si="13"/>
        <v>0</v>
      </c>
      <c r="BB36" s="52">
        <f t="shared" si="10"/>
        <v>0</v>
      </c>
      <c r="BC36" s="52">
        <f t="shared" si="10"/>
        <v>0</v>
      </c>
      <c r="BD36" s="52"/>
      <c r="BE36" s="52">
        <f t="shared" si="3"/>
        <v>0</v>
      </c>
      <c r="BF36" s="52" t="s">
        <v>76</v>
      </c>
      <c r="BG36" s="52">
        <f t="shared" si="3"/>
        <v>0</v>
      </c>
      <c r="BH36" s="57">
        <f t="shared" si="3"/>
        <v>0</v>
      </c>
    </row>
    <row r="37" spans="1:60" s="11" customFormat="1">
      <c r="A37" s="19" t="s">
        <v>57</v>
      </c>
      <c r="B37" s="13" t="s">
        <v>65</v>
      </c>
      <c r="C37" s="67">
        <f t="shared" si="11"/>
        <v>0</v>
      </c>
      <c r="D37" s="68" t="s">
        <v>76</v>
      </c>
      <c r="E37" s="14"/>
      <c r="F37" s="14"/>
      <c r="G37" s="70">
        <f t="shared" si="14"/>
        <v>0</v>
      </c>
      <c r="H37" s="70">
        <f t="shared" si="4"/>
        <v>0</v>
      </c>
      <c r="I37" s="70" t="s">
        <v>76</v>
      </c>
      <c r="J37" s="15"/>
      <c r="K37" s="16"/>
      <c r="L37" s="67">
        <f t="shared" si="12"/>
        <v>0</v>
      </c>
      <c r="M37" s="68" t="s">
        <v>76</v>
      </c>
      <c r="N37" s="14"/>
      <c r="O37" s="14"/>
      <c r="P37" s="70">
        <f t="shared" si="15"/>
        <v>0</v>
      </c>
      <c r="Q37" s="70">
        <f t="shared" si="5"/>
        <v>0</v>
      </c>
      <c r="R37" s="70" t="s">
        <v>76</v>
      </c>
      <c r="S37" s="15"/>
      <c r="T37" s="16"/>
      <c r="U37" s="67">
        <f t="shared" si="16"/>
        <v>0</v>
      </c>
      <c r="V37" s="68" t="s">
        <v>76</v>
      </c>
      <c r="W37" s="14"/>
      <c r="X37" s="14"/>
      <c r="Y37" s="70">
        <f t="shared" si="17"/>
        <v>0</v>
      </c>
      <c r="Z37" s="70">
        <f t="shared" si="6"/>
        <v>0</v>
      </c>
      <c r="AA37" s="70" t="s">
        <v>76</v>
      </c>
      <c r="AB37" s="15"/>
      <c r="AC37" s="34"/>
      <c r="AD37" s="67">
        <f t="shared" si="18"/>
        <v>0</v>
      </c>
      <c r="AE37" s="68" t="s">
        <v>76</v>
      </c>
      <c r="AF37" s="14"/>
      <c r="AG37" s="14"/>
      <c r="AH37" s="70">
        <f t="shared" si="19"/>
        <v>0</v>
      </c>
      <c r="AI37" s="70">
        <f t="shared" si="7"/>
        <v>0</v>
      </c>
      <c r="AJ37" s="70" t="s">
        <v>76</v>
      </c>
      <c r="AK37" s="15"/>
      <c r="AL37" s="16"/>
      <c r="AM37" s="43"/>
      <c r="AN37" s="37">
        <f t="shared" si="0"/>
        <v>0</v>
      </c>
      <c r="AO37" s="15">
        <f t="shared" si="1"/>
        <v>0</v>
      </c>
      <c r="AP37" s="16">
        <f t="shared" si="2"/>
        <v>0</v>
      </c>
      <c r="AQ37" s="50">
        <f t="shared" si="20"/>
        <v>0</v>
      </c>
      <c r="AR37" s="14" t="s">
        <v>76</v>
      </c>
      <c r="AS37" s="14">
        <f t="shared" ref="AS37:AT40" si="25">E37-W37</f>
        <v>0</v>
      </c>
      <c r="AT37" s="14">
        <f t="shared" si="25"/>
        <v>0</v>
      </c>
      <c r="AU37" s="15"/>
      <c r="AV37" s="15">
        <f t="shared" si="8"/>
        <v>0</v>
      </c>
      <c r="AW37" s="15" t="s">
        <v>76</v>
      </c>
      <c r="AX37" s="15">
        <f t="shared" ref="AX37:AY40" si="26">J37-AB37</f>
        <v>0</v>
      </c>
      <c r="AY37" s="16">
        <f t="shared" si="26"/>
        <v>0</v>
      </c>
      <c r="AZ37" s="56">
        <f t="shared" si="13"/>
        <v>0</v>
      </c>
      <c r="BA37" s="52" t="s">
        <v>76</v>
      </c>
      <c r="BB37" s="52">
        <f t="shared" si="10"/>
        <v>0</v>
      </c>
      <c r="BC37" s="52">
        <f t="shared" si="10"/>
        <v>0</v>
      </c>
      <c r="BD37" s="52"/>
      <c r="BE37" s="52">
        <f t="shared" si="3"/>
        <v>0</v>
      </c>
      <c r="BF37" s="52" t="s">
        <v>76</v>
      </c>
      <c r="BG37" s="52">
        <f t="shared" si="3"/>
        <v>0</v>
      </c>
      <c r="BH37" s="57">
        <f t="shared" si="3"/>
        <v>0</v>
      </c>
    </row>
    <row r="38" spans="1:60" s="11" customFormat="1">
      <c r="A38" s="19" t="s">
        <v>66</v>
      </c>
      <c r="B38" s="13" t="s">
        <v>67</v>
      </c>
      <c r="C38" s="67">
        <f t="shared" si="11"/>
        <v>0</v>
      </c>
      <c r="D38" s="68" t="s">
        <v>76</v>
      </c>
      <c r="E38" s="14"/>
      <c r="F38" s="14"/>
      <c r="G38" s="70">
        <f t="shared" si="14"/>
        <v>0</v>
      </c>
      <c r="H38" s="70">
        <f t="shared" si="4"/>
        <v>0</v>
      </c>
      <c r="I38" s="70" t="s">
        <v>76</v>
      </c>
      <c r="J38" s="15"/>
      <c r="K38" s="16"/>
      <c r="L38" s="67">
        <f t="shared" si="12"/>
        <v>0</v>
      </c>
      <c r="M38" s="68" t="s">
        <v>76</v>
      </c>
      <c r="N38" s="14"/>
      <c r="O38" s="14"/>
      <c r="P38" s="70">
        <f t="shared" si="15"/>
        <v>0</v>
      </c>
      <c r="Q38" s="70">
        <f t="shared" si="5"/>
        <v>0</v>
      </c>
      <c r="R38" s="70" t="s">
        <v>76</v>
      </c>
      <c r="S38" s="15"/>
      <c r="T38" s="16"/>
      <c r="U38" s="67">
        <f t="shared" si="16"/>
        <v>0</v>
      </c>
      <c r="V38" s="68" t="s">
        <v>76</v>
      </c>
      <c r="W38" s="14"/>
      <c r="X38" s="14"/>
      <c r="Y38" s="70">
        <f t="shared" si="17"/>
        <v>0</v>
      </c>
      <c r="Z38" s="70">
        <f t="shared" si="6"/>
        <v>0</v>
      </c>
      <c r="AA38" s="70" t="s">
        <v>76</v>
      </c>
      <c r="AB38" s="15"/>
      <c r="AC38" s="34"/>
      <c r="AD38" s="67">
        <f t="shared" si="18"/>
        <v>0</v>
      </c>
      <c r="AE38" s="68" t="s">
        <v>76</v>
      </c>
      <c r="AF38" s="14"/>
      <c r="AG38" s="14"/>
      <c r="AH38" s="70">
        <f t="shared" si="19"/>
        <v>0</v>
      </c>
      <c r="AI38" s="70">
        <f t="shared" si="7"/>
        <v>0</v>
      </c>
      <c r="AJ38" s="70" t="s">
        <v>76</v>
      </c>
      <c r="AK38" s="15"/>
      <c r="AL38" s="16"/>
      <c r="AM38" s="43"/>
      <c r="AN38" s="37">
        <f t="shared" si="0"/>
        <v>0</v>
      </c>
      <c r="AO38" s="15">
        <f t="shared" si="1"/>
        <v>0</v>
      </c>
      <c r="AP38" s="16">
        <f t="shared" si="2"/>
        <v>0</v>
      </c>
      <c r="AQ38" s="50">
        <f t="shared" si="20"/>
        <v>0</v>
      </c>
      <c r="AR38" s="14" t="s">
        <v>76</v>
      </c>
      <c r="AS38" s="14">
        <f t="shared" si="25"/>
        <v>0</v>
      </c>
      <c r="AT38" s="14">
        <f t="shared" si="25"/>
        <v>0</v>
      </c>
      <c r="AU38" s="15"/>
      <c r="AV38" s="15">
        <f t="shared" si="8"/>
        <v>0</v>
      </c>
      <c r="AW38" s="15" t="s">
        <v>76</v>
      </c>
      <c r="AX38" s="15">
        <f t="shared" si="26"/>
        <v>0</v>
      </c>
      <c r="AY38" s="16">
        <f t="shared" si="26"/>
        <v>0</v>
      </c>
      <c r="AZ38" s="56">
        <f t="shared" si="13"/>
        <v>0</v>
      </c>
      <c r="BA38" s="52" t="s">
        <v>76</v>
      </c>
      <c r="BB38" s="52">
        <f t="shared" si="10"/>
        <v>0</v>
      </c>
      <c r="BC38" s="52">
        <f t="shared" si="10"/>
        <v>0</v>
      </c>
      <c r="BD38" s="52"/>
      <c r="BE38" s="52">
        <f t="shared" si="3"/>
        <v>0</v>
      </c>
      <c r="BF38" s="52" t="s">
        <v>76</v>
      </c>
      <c r="BG38" s="52">
        <f t="shared" si="3"/>
        <v>0</v>
      </c>
      <c r="BH38" s="57">
        <f t="shared" si="3"/>
        <v>0</v>
      </c>
    </row>
    <row r="39" spans="1:60" s="11" customFormat="1">
      <c r="A39" s="19" t="s">
        <v>68</v>
      </c>
      <c r="B39" s="13" t="s">
        <v>69</v>
      </c>
      <c r="C39" s="67">
        <f t="shared" si="11"/>
        <v>0</v>
      </c>
      <c r="D39" s="14"/>
      <c r="E39" s="14"/>
      <c r="F39" s="14"/>
      <c r="G39" s="70">
        <f t="shared" si="14"/>
        <v>0</v>
      </c>
      <c r="H39" s="70">
        <f t="shared" si="4"/>
        <v>0</v>
      </c>
      <c r="I39" s="15"/>
      <c r="J39" s="15"/>
      <c r="K39" s="16"/>
      <c r="L39" s="67">
        <f t="shared" si="12"/>
        <v>0</v>
      </c>
      <c r="M39" s="14"/>
      <c r="N39" s="14"/>
      <c r="O39" s="14"/>
      <c r="P39" s="70">
        <f t="shared" si="15"/>
        <v>0</v>
      </c>
      <c r="Q39" s="70">
        <f t="shared" si="5"/>
        <v>0</v>
      </c>
      <c r="R39" s="15"/>
      <c r="S39" s="15"/>
      <c r="T39" s="16"/>
      <c r="U39" s="67">
        <f t="shared" si="16"/>
        <v>0</v>
      </c>
      <c r="V39" s="14"/>
      <c r="W39" s="14"/>
      <c r="X39" s="14"/>
      <c r="Y39" s="70">
        <f t="shared" si="17"/>
        <v>0</v>
      </c>
      <c r="Z39" s="70">
        <f t="shared" si="6"/>
        <v>0</v>
      </c>
      <c r="AA39" s="15"/>
      <c r="AB39" s="15"/>
      <c r="AC39" s="34"/>
      <c r="AD39" s="67">
        <f t="shared" si="18"/>
        <v>0</v>
      </c>
      <c r="AE39" s="14"/>
      <c r="AF39" s="14"/>
      <c r="AG39" s="14"/>
      <c r="AH39" s="70">
        <f t="shared" si="19"/>
        <v>0</v>
      </c>
      <c r="AI39" s="70">
        <f t="shared" si="7"/>
        <v>0</v>
      </c>
      <c r="AJ39" s="15"/>
      <c r="AK39" s="15"/>
      <c r="AL39" s="16"/>
      <c r="AM39" s="43"/>
      <c r="AN39" s="37">
        <f t="shared" si="0"/>
        <v>0</v>
      </c>
      <c r="AO39" s="15">
        <f t="shared" si="1"/>
        <v>0</v>
      </c>
      <c r="AP39" s="16">
        <f t="shared" si="2"/>
        <v>0</v>
      </c>
      <c r="AQ39" s="50">
        <f t="shared" si="20"/>
        <v>0</v>
      </c>
      <c r="AR39" s="14">
        <f t="shared" si="20"/>
        <v>0</v>
      </c>
      <c r="AS39" s="14">
        <f t="shared" si="25"/>
        <v>0</v>
      </c>
      <c r="AT39" s="14">
        <f t="shared" si="25"/>
        <v>0</v>
      </c>
      <c r="AU39" s="15"/>
      <c r="AV39" s="15">
        <f t="shared" si="8"/>
        <v>0</v>
      </c>
      <c r="AW39" s="15">
        <f>I39-AA39</f>
        <v>0</v>
      </c>
      <c r="AX39" s="15">
        <f t="shared" si="26"/>
        <v>0</v>
      </c>
      <c r="AY39" s="16">
        <f t="shared" si="26"/>
        <v>0</v>
      </c>
      <c r="AZ39" s="56">
        <f t="shared" si="13"/>
        <v>0</v>
      </c>
      <c r="BA39" s="52">
        <f t="shared" si="13"/>
        <v>0</v>
      </c>
      <c r="BB39" s="52">
        <f t="shared" si="10"/>
        <v>0</v>
      </c>
      <c r="BC39" s="52">
        <f t="shared" si="10"/>
        <v>0</v>
      </c>
      <c r="BD39" s="52"/>
      <c r="BE39" s="52">
        <f t="shared" si="3"/>
        <v>0</v>
      </c>
      <c r="BF39" s="52">
        <f t="shared" si="3"/>
        <v>0</v>
      </c>
      <c r="BG39" s="52">
        <f t="shared" si="3"/>
        <v>0</v>
      </c>
      <c r="BH39" s="57">
        <f t="shared" si="3"/>
        <v>0</v>
      </c>
    </row>
    <row r="40" spans="1:60" s="11" customFormat="1" ht="34.5" thickBot="1">
      <c r="A40" s="22" t="s">
        <v>20</v>
      </c>
      <c r="B40" s="23" t="s">
        <v>70</v>
      </c>
      <c r="C40" s="69">
        <f t="shared" si="11"/>
        <v>0</v>
      </c>
      <c r="D40" s="24"/>
      <c r="E40" s="24"/>
      <c r="F40" s="24"/>
      <c r="G40" s="71">
        <f t="shared" si="14"/>
        <v>0</v>
      </c>
      <c r="H40" s="71">
        <f t="shared" si="4"/>
        <v>0</v>
      </c>
      <c r="I40" s="25"/>
      <c r="J40" s="25"/>
      <c r="K40" s="26"/>
      <c r="L40" s="69">
        <f t="shared" si="12"/>
        <v>0</v>
      </c>
      <c r="M40" s="24"/>
      <c r="N40" s="24"/>
      <c r="O40" s="24"/>
      <c r="P40" s="71">
        <f t="shared" si="15"/>
        <v>0</v>
      </c>
      <c r="Q40" s="71">
        <f t="shared" si="5"/>
        <v>0</v>
      </c>
      <c r="R40" s="25"/>
      <c r="S40" s="25"/>
      <c r="T40" s="26"/>
      <c r="U40" s="69">
        <f t="shared" si="16"/>
        <v>0</v>
      </c>
      <c r="V40" s="24"/>
      <c r="W40" s="24"/>
      <c r="X40" s="24"/>
      <c r="Y40" s="71">
        <f t="shared" si="17"/>
        <v>0</v>
      </c>
      <c r="Z40" s="71">
        <f t="shared" si="6"/>
        <v>0</v>
      </c>
      <c r="AA40" s="25"/>
      <c r="AB40" s="25"/>
      <c r="AC40" s="35"/>
      <c r="AD40" s="69">
        <f t="shared" si="18"/>
        <v>0</v>
      </c>
      <c r="AE40" s="24"/>
      <c r="AF40" s="24"/>
      <c r="AG40" s="24"/>
      <c r="AH40" s="71">
        <f t="shared" si="19"/>
        <v>0</v>
      </c>
      <c r="AI40" s="71">
        <f t="shared" si="7"/>
        <v>0</v>
      </c>
      <c r="AJ40" s="25"/>
      <c r="AK40" s="25"/>
      <c r="AL40" s="26"/>
      <c r="AM40" s="43"/>
      <c r="AN40" s="38">
        <f t="shared" si="0"/>
        <v>0</v>
      </c>
      <c r="AO40" s="25">
        <f t="shared" si="1"/>
        <v>0</v>
      </c>
      <c r="AP40" s="26">
        <f t="shared" si="2"/>
        <v>0</v>
      </c>
      <c r="AQ40" s="51">
        <f t="shared" si="20"/>
        <v>0</v>
      </c>
      <c r="AR40" s="24">
        <f t="shared" si="20"/>
        <v>0</v>
      </c>
      <c r="AS40" s="24">
        <f t="shared" si="25"/>
        <v>0</v>
      </c>
      <c r="AT40" s="24">
        <f t="shared" si="25"/>
        <v>0</v>
      </c>
      <c r="AU40" s="25"/>
      <c r="AV40" s="25">
        <f t="shared" si="8"/>
        <v>0</v>
      </c>
      <c r="AW40" s="25">
        <f>I40-AA40</f>
        <v>0</v>
      </c>
      <c r="AX40" s="25">
        <f t="shared" si="26"/>
        <v>0</v>
      </c>
      <c r="AY40" s="26">
        <f t="shared" si="26"/>
        <v>0</v>
      </c>
      <c r="AZ40" s="58">
        <f t="shared" si="13"/>
        <v>0</v>
      </c>
      <c r="BA40" s="59">
        <f t="shared" si="13"/>
        <v>0</v>
      </c>
      <c r="BB40" s="59">
        <f t="shared" si="10"/>
        <v>0</v>
      </c>
      <c r="BC40" s="59">
        <f t="shared" si="10"/>
        <v>0</v>
      </c>
      <c r="BD40" s="59"/>
      <c r="BE40" s="59">
        <f t="shared" si="3"/>
        <v>0</v>
      </c>
      <c r="BF40" s="59">
        <f t="shared" si="3"/>
        <v>0</v>
      </c>
      <c r="BG40" s="59">
        <f t="shared" si="3"/>
        <v>0</v>
      </c>
      <c r="BH40" s="60">
        <f t="shared" si="3"/>
        <v>0</v>
      </c>
    </row>
    <row r="42" spans="1:60" ht="91.5" customHeight="1">
      <c r="A42" s="224" t="s">
        <v>81</v>
      </c>
      <c r="B42" s="224" t="s">
        <v>81</v>
      </c>
      <c r="C42" s="224" t="s">
        <v>81</v>
      </c>
      <c r="D42" s="224" t="s">
        <v>81</v>
      </c>
      <c r="E42" s="224" t="s">
        <v>81</v>
      </c>
      <c r="F42" s="224" t="s">
        <v>81</v>
      </c>
      <c r="G42" s="224" t="s">
        <v>81</v>
      </c>
      <c r="H42" s="224" t="s">
        <v>81</v>
      </c>
      <c r="I42" s="224" t="s">
        <v>81</v>
      </c>
      <c r="J42" s="224" t="s">
        <v>81</v>
      </c>
      <c r="K42" s="224" t="s">
        <v>81</v>
      </c>
      <c r="L42" s="224" t="s">
        <v>81</v>
      </c>
      <c r="M42" s="224"/>
      <c r="N42" s="224"/>
      <c r="O42" s="224"/>
      <c r="P42" s="224"/>
      <c r="Q42" s="224"/>
      <c r="R42" s="224"/>
      <c r="S42" s="224"/>
      <c r="T42" s="224"/>
      <c r="U42" s="224" t="s">
        <v>81</v>
      </c>
      <c r="V42" s="224"/>
      <c r="W42" s="224"/>
      <c r="X42" s="224"/>
      <c r="Y42" s="224"/>
      <c r="Z42" s="224"/>
      <c r="AA42" s="224"/>
      <c r="AB42" s="224"/>
      <c r="AC42" s="224"/>
      <c r="AD42" s="224" t="s">
        <v>81</v>
      </c>
      <c r="AE42" s="224"/>
      <c r="AF42" s="224"/>
      <c r="AG42" s="224"/>
      <c r="AH42" s="224"/>
      <c r="AI42" s="224"/>
      <c r="AJ42" s="224"/>
      <c r="AK42" s="224"/>
      <c r="AL42" s="224"/>
      <c r="AM42" s="45"/>
      <c r="AN42" s="5"/>
      <c r="AO42" s="5"/>
      <c r="AP42" s="5"/>
      <c r="AQ42" s="224" t="s">
        <v>81</v>
      </c>
      <c r="AR42" s="224"/>
      <c r="AS42" s="224"/>
      <c r="AT42" s="224"/>
      <c r="AU42" s="224"/>
      <c r="AV42" s="224"/>
      <c r="AW42" s="224"/>
      <c r="AX42" s="224"/>
      <c r="AY42" s="224"/>
      <c r="AZ42" s="224" t="s">
        <v>81</v>
      </c>
      <c r="BA42" s="224"/>
      <c r="BB42" s="224"/>
      <c r="BC42" s="224"/>
      <c r="BD42" s="224"/>
      <c r="BE42" s="224"/>
      <c r="BF42" s="224"/>
      <c r="BG42" s="224"/>
      <c r="BH42" s="224"/>
    </row>
    <row r="44" spans="1:60" ht="39.75" customHeight="1">
      <c r="A44" s="223" t="s">
        <v>108</v>
      </c>
      <c r="B44" s="223" t="s">
        <v>108</v>
      </c>
      <c r="C44" s="223" t="s">
        <v>108</v>
      </c>
      <c r="D44" s="223" t="s">
        <v>108</v>
      </c>
      <c r="E44" s="223" t="s">
        <v>108</v>
      </c>
      <c r="F44" s="223" t="s">
        <v>108</v>
      </c>
      <c r="G44" s="223" t="s">
        <v>108</v>
      </c>
      <c r="H44" s="223" t="s">
        <v>108</v>
      </c>
      <c r="I44" s="223" t="s">
        <v>108</v>
      </c>
      <c r="J44" s="223" t="s">
        <v>108</v>
      </c>
      <c r="K44" s="223" t="s">
        <v>108</v>
      </c>
      <c r="L44" s="223" t="s">
        <v>108</v>
      </c>
    </row>
    <row r="45" spans="1:60">
      <c r="A45" s="224" t="s">
        <v>109</v>
      </c>
      <c r="B45" s="224" t="s">
        <v>109</v>
      </c>
      <c r="C45" s="224" t="s">
        <v>109</v>
      </c>
      <c r="D45" s="224" t="s">
        <v>109</v>
      </c>
      <c r="E45" s="224" t="s">
        <v>109</v>
      </c>
      <c r="F45" s="224" t="s">
        <v>109</v>
      </c>
      <c r="G45" s="224" t="s">
        <v>109</v>
      </c>
      <c r="H45" s="224" t="s">
        <v>109</v>
      </c>
      <c r="I45" s="224" t="s">
        <v>109</v>
      </c>
      <c r="J45" s="224" t="s">
        <v>109</v>
      </c>
      <c r="K45" s="224" t="s">
        <v>109</v>
      </c>
      <c r="L45" s="224" t="s">
        <v>109</v>
      </c>
    </row>
    <row r="46" spans="1:60" ht="27" customHeight="1">
      <c r="A46" s="224" t="s">
        <v>113</v>
      </c>
      <c r="B46" s="224" t="s">
        <v>110</v>
      </c>
      <c r="C46" s="224" t="s">
        <v>110</v>
      </c>
      <c r="D46" s="224" t="s">
        <v>110</v>
      </c>
      <c r="E46" s="224" t="s">
        <v>110</v>
      </c>
      <c r="F46" s="224" t="s">
        <v>110</v>
      </c>
      <c r="G46" s="224" t="s">
        <v>110</v>
      </c>
      <c r="H46" s="224" t="s">
        <v>110</v>
      </c>
      <c r="I46" s="224" t="s">
        <v>110</v>
      </c>
      <c r="J46" s="224" t="s">
        <v>110</v>
      </c>
      <c r="K46" s="224" t="s">
        <v>110</v>
      </c>
      <c r="L46" s="224" t="s">
        <v>110</v>
      </c>
    </row>
  </sheetData>
  <autoFilter ref="A8:BH40"/>
  <mergeCells count="78">
    <mergeCell ref="AQ42:AY42"/>
    <mergeCell ref="AZ42:BH42"/>
    <mergeCell ref="AW6:AW7"/>
    <mergeCell ref="AX6:AY6"/>
    <mergeCell ref="AZ6:AZ7"/>
    <mergeCell ref="BA6:BA7"/>
    <mergeCell ref="BB6:BC6"/>
    <mergeCell ref="AP5:AP7"/>
    <mergeCell ref="Z5:AC5"/>
    <mergeCell ref="A44:L44"/>
    <mergeCell ref="A45:L45"/>
    <mergeCell ref="A46:L46"/>
    <mergeCell ref="A42:K42"/>
    <mergeCell ref="L42:T42"/>
    <mergeCell ref="U42:AC42"/>
    <mergeCell ref="AD42:AL42"/>
    <mergeCell ref="AB6:AC6"/>
    <mergeCell ref="AD6:AD7"/>
    <mergeCell ref="AE6:AE7"/>
    <mergeCell ref="AF6:AG6"/>
    <mergeCell ref="AI6:AI7"/>
    <mergeCell ref="AA6:AA7"/>
    <mergeCell ref="D6:D7"/>
    <mergeCell ref="Z6:Z7"/>
    <mergeCell ref="E6:F6"/>
    <mergeCell ref="H6:H7"/>
    <mergeCell ref="I6:I7"/>
    <mergeCell ref="J6:K6"/>
    <mergeCell ref="L6:L7"/>
    <mergeCell ref="BE5:BH5"/>
    <mergeCell ref="AQ6:AQ7"/>
    <mergeCell ref="AR6:AR7"/>
    <mergeCell ref="AS6:AT6"/>
    <mergeCell ref="AV6:AV7"/>
    <mergeCell ref="AQ5:AT5"/>
    <mergeCell ref="AU5:AU7"/>
    <mergeCell ref="AV5:AY5"/>
    <mergeCell ref="AZ5:BC5"/>
    <mergeCell ref="BD5:BD7"/>
    <mergeCell ref="BE6:BE7"/>
    <mergeCell ref="BF6:BF7"/>
    <mergeCell ref="BG6:BH6"/>
    <mergeCell ref="AD5:AG5"/>
    <mergeCell ref="AH5:AH7"/>
    <mergeCell ref="AI5:AL5"/>
    <mergeCell ref="AN5:AN7"/>
    <mergeCell ref="AO5:AO7"/>
    <mergeCell ref="AK6:AL6"/>
    <mergeCell ref="AJ6:AJ7"/>
    <mergeCell ref="L5:O5"/>
    <mergeCell ref="P5:P7"/>
    <mergeCell ref="Q5:T5"/>
    <mergeCell ref="U5:X5"/>
    <mergeCell ref="Y5:Y7"/>
    <mergeCell ref="M6:M7"/>
    <mergeCell ref="N6:O6"/>
    <mergeCell ref="Q6:Q7"/>
    <mergeCell ref="R6:R7"/>
    <mergeCell ref="S6:T6"/>
    <mergeCell ref="U6:U7"/>
    <mergeCell ref="V6:V7"/>
    <mergeCell ref="W6:X6"/>
    <mergeCell ref="AZ4:BH4"/>
    <mergeCell ref="A1:K1"/>
    <mergeCell ref="A2:K2"/>
    <mergeCell ref="A3:K3"/>
    <mergeCell ref="A4:A7"/>
    <mergeCell ref="B4:B7"/>
    <mergeCell ref="C4:K4"/>
    <mergeCell ref="C5:F5"/>
    <mergeCell ref="G5:G7"/>
    <mergeCell ref="H5:K5"/>
    <mergeCell ref="C6:C7"/>
    <mergeCell ref="L4:T4"/>
    <mergeCell ref="U4:AC4"/>
    <mergeCell ref="AD4:AL4"/>
    <mergeCell ref="AN4:AP4"/>
    <mergeCell ref="AQ4:AY4"/>
  </mergeCells>
  <pageMargins left="0.19" right="0.17" top="0.74803149606299213" bottom="0.74803149606299213" header="0.31496062992125984" footer="0.31496062992125984"/>
  <pageSetup paperSize="9" scale="2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41"/>
  <sheetViews>
    <sheetView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140625" defaultRowHeight="15"/>
  <cols>
    <col min="1" max="1" width="28.5703125" customWidth="1"/>
    <col min="2" max="2" width="14.28515625" customWidth="1"/>
    <col min="3" max="3" width="10.7109375" customWidth="1"/>
    <col min="4" max="5" width="10.85546875" customWidth="1"/>
    <col min="6" max="11" width="11" customWidth="1"/>
    <col min="12" max="12" width="3.7109375" customWidth="1"/>
    <col min="13" max="13" width="10.7109375" customWidth="1"/>
    <col min="14" max="15" width="10.85546875" customWidth="1"/>
    <col min="16" max="21" width="11" customWidth="1"/>
    <col min="22" max="22" width="3.7109375" customWidth="1"/>
    <col min="23" max="23" width="10.7109375" customWidth="1"/>
    <col min="24" max="25" width="10.85546875" customWidth="1"/>
    <col min="26" max="31" width="11" customWidth="1"/>
  </cols>
  <sheetData>
    <row r="1" spans="1:31">
      <c r="B1" s="226" t="s">
        <v>121</v>
      </c>
      <c r="C1" s="226"/>
      <c r="D1" s="226"/>
      <c r="E1" s="226"/>
      <c r="F1" s="226"/>
      <c r="G1" s="226"/>
      <c r="H1" s="226"/>
      <c r="I1" s="226"/>
      <c r="J1" s="226"/>
      <c r="K1" s="226"/>
      <c r="M1" s="226" t="s">
        <v>122</v>
      </c>
      <c r="N1" s="226"/>
      <c r="O1" s="226"/>
      <c r="P1" s="226"/>
      <c r="Q1" s="226"/>
      <c r="R1" s="226"/>
      <c r="S1" s="226"/>
      <c r="T1" s="226"/>
      <c r="U1" s="226"/>
      <c r="W1" s="226" t="s">
        <v>123</v>
      </c>
      <c r="X1" s="226"/>
      <c r="Y1" s="226"/>
      <c r="Z1" s="226"/>
      <c r="AA1" s="226"/>
      <c r="AB1" s="226"/>
      <c r="AC1" s="226"/>
      <c r="AD1" s="226"/>
      <c r="AE1" s="226"/>
    </row>
    <row r="2" spans="1:31">
      <c r="A2" s="227" t="s">
        <v>120</v>
      </c>
      <c r="B2" s="227" t="s">
        <v>120</v>
      </c>
      <c r="C2" s="227" t="s">
        <v>120</v>
      </c>
      <c r="D2" s="227" t="s">
        <v>120</v>
      </c>
      <c r="E2" s="227" t="s">
        <v>120</v>
      </c>
      <c r="F2" s="227" t="s">
        <v>120</v>
      </c>
      <c r="G2" s="227" t="s">
        <v>120</v>
      </c>
      <c r="H2" s="227" t="s">
        <v>120</v>
      </c>
      <c r="I2" s="227" t="s">
        <v>120</v>
      </c>
      <c r="J2" s="227" t="s">
        <v>120</v>
      </c>
      <c r="K2" s="227" t="s">
        <v>120</v>
      </c>
      <c r="L2" s="227" t="s">
        <v>120</v>
      </c>
    </row>
    <row r="3" spans="1:31">
      <c r="A3" s="225" t="s">
        <v>77</v>
      </c>
      <c r="B3" s="225" t="s">
        <v>78</v>
      </c>
      <c r="C3" s="228" t="s">
        <v>85</v>
      </c>
      <c r="D3" s="228" t="s">
        <v>85</v>
      </c>
      <c r="E3" s="228" t="s">
        <v>85</v>
      </c>
      <c r="F3" s="228" t="s">
        <v>85</v>
      </c>
      <c r="G3" s="228" t="s">
        <v>85</v>
      </c>
      <c r="H3" s="228" t="s">
        <v>85</v>
      </c>
      <c r="I3" s="228" t="s">
        <v>85</v>
      </c>
      <c r="J3" s="228" t="s">
        <v>85</v>
      </c>
      <c r="K3" s="228" t="s">
        <v>85</v>
      </c>
      <c r="M3" s="228" t="s">
        <v>85</v>
      </c>
      <c r="N3" s="228" t="s">
        <v>85</v>
      </c>
      <c r="O3" s="228" t="s">
        <v>85</v>
      </c>
      <c r="P3" s="228" t="s">
        <v>85</v>
      </c>
      <c r="Q3" s="228" t="s">
        <v>85</v>
      </c>
      <c r="R3" s="228" t="s">
        <v>85</v>
      </c>
      <c r="S3" s="228" t="s">
        <v>85</v>
      </c>
      <c r="T3" s="228" t="s">
        <v>85</v>
      </c>
      <c r="U3" s="228" t="s">
        <v>85</v>
      </c>
      <c r="W3" s="228" t="s">
        <v>85</v>
      </c>
      <c r="X3" s="228" t="s">
        <v>85</v>
      </c>
      <c r="Y3" s="228" t="s">
        <v>85</v>
      </c>
      <c r="Z3" s="228" t="s">
        <v>85</v>
      </c>
      <c r="AA3" s="228" t="s">
        <v>85</v>
      </c>
      <c r="AB3" s="228" t="s">
        <v>85</v>
      </c>
      <c r="AC3" s="228" t="s">
        <v>85</v>
      </c>
      <c r="AD3" s="228" t="s">
        <v>85</v>
      </c>
      <c r="AE3" s="228" t="s">
        <v>85</v>
      </c>
    </row>
    <row r="4" spans="1:31" ht="20.25" customHeight="1">
      <c r="A4" s="225"/>
      <c r="B4" s="225"/>
      <c r="C4" s="225" t="s">
        <v>72</v>
      </c>
      <c r="D4" s="225" t="s">
        <v>72</v>
      </c>
      <c r="E4" s="225" t="s">
        <v>72</v>
      </c>
      <c r="F4" s="225" t="s">
        <v>72</v>
      </c>
      <c r="G4" s="225" t="s">
        <v>83</v>
      </c>
      <c r="H4" s="225" t="s">
        <v>73</v>
      </c>
      <c r="I4" s="225" t="s">
        <v>73</v>
      </c>
      <c r="J4" s="225" t="s">
        <v>73</v>
      </c>
      <c r="K4" s="225" t="s">
        <v>73</v>
      </c>
      <c r="M4" s="225" t="s">
        <v>72</v>
      </c>
      <c r="N4" s="225" t="s">
        <v>72</v>
      </c>
      <c r="O4" s="225" t="s">
        <v>72</v>
      </c>
      <c r="P4" s="225" t="s">
        <v>72</v>
      </c>
      <c r="Q4" s="225" t="s">
        <v>83</v>
      </c>
      <c r="R4" s="225" t="s">
        <v>73</v>
      </c>
      <c r="S4" s="225" t="s">
        <v>73</v>
      </c>
      <c r="T4" s="225" t="s">
        <v>73</v>
      </c>
      <c r="U4" s="225" t="s">
        <v>73</v>
      </c>
      <c r="W4" s="225" t="s">
        <v>72</v>
      </c>
      <c r="X4" s="225" t="s">
        <v>72</v>
      </c>
      <c r="Y4" s="225" t="s">
        <v>72</v>
      </c>
      <c r="Z4" s="225" t="s">
        <v>72</v>
      </c>
      <c r="AA4" s="225" t="s">
        <v>83</v>
      </c>
      <c r="AB4" s="225" t="s">
        <v>73</v>
      </c>
      <c r="AC4" s="225" t="s">
        <v>73</v>
      </c>
      <c r="AD4" s="225" t="s">
        <v>73</v>
      </c>
      <c r="AE4" s="225" t="s">
        <v>73</v>
      </c>
    </row>
    <row r="5" spans="1:31">
      <c r="A5" s="225"/>
      <c r="B5" s="225"/>
      <c r="C5" s="225" t="s">
        <v>82</v>
      </c>
      <c r="D5" s="225" t="s">
        <v>5</v>
      </c>
      <c r="E5" s="225" t="s">
        <v>86</v>
      </c>
      <c r="F5" s="225" t="s">
        <v>86</v>
      </c>
      <c r="G5" s="225" t="s">
        <v>83</v>
      </c>
      <c r="H5" s="225" t="s">
        <v>84</v>
      </c>
      <c r="I5" s="225" t="s">
        <v>5</v>
      </c>
      <c r="J5" s="225" t="s">
        <v>87</v>
      </c>
      <c r="K5" s="225" t="s">
        <v>87</v>
      </c>
      <c r="M5" s="225" t="s">
        <v>82</v>
      </c>
      <c r="N5" s="225" t="s">
        <v>5</v>
      </c>
      <c r="O5" s="225" t="s">
        <v>86</v>
      </c>
      <c r="P5" s="225" t="s">
        <v>86</v>
      </c>
      <c r="Q5" s="225" t="s">
        <v>83</v>
      </c>
      <c r="R5" s="225" t="s">
        <v>84</v>
      </c>
      <c r="S5" s="225" t="s">
        <v>5</v>
      </c>
      <c r="T5" s="225" t="s">
        <v>87</v>
      </c>
      <c r="U5" s="225" t="s">
        <v>87</v>
      </c>
      <c r="W5" s="225" t="s">
        <v>82</v>
      </c>
      <c r="X5" s="225" t="s">
        <v>5</v>
      </c>
      <c r="Y5" s="225" t="s">
        <v>86</v>
      </c>
      <c r="Z5" s="225" t="s">
        <v>86</v>
      </c>
      <c r="AA5" s="225" t="s">
        <v>83</v>
      </c>
      <c r="AB5" s="225" t="s">
        <v>84</v>
      </c>
      <c r="AC5" s="225" t="s">
        <v>5</v>
      </c>
      <c r="AD5" s="225" t="s">
        <v>87</v>
      </c>
      <c r="AE5" s="225" t="s">
        <v>87</v>
      </c>
    </row>
    <row r="6" spans="1:31" ht="88.5" customHeight="1">
      <c r="A6" s="225"/>
      <c r="B6" s="225"/>
      <c r="C6" s="225" t="s">
        <v>82</v>
      </c>
      <c r="D6" s="225" t="s">
        <v>5</v>
      </c>
      <c r="E6" s="82" t="s">
        <v>7</v>
      </c>
      <c r="F6" s="82" t="s">
        <v>9</v>
      </c>
      <c r="G6" s="225" t="s">
        <v>83</v>
      </c>
      <c r="H6" s="225" t="s">
        <v>84</v>
      </c>
      <c r="I6" s="225" t="s">
        <v>5</v>
      </c>
      <c r="J6" s="82" t="s">
        <v>7</v>
      </c>
      <c r="K6" s="82" t="s">
        <v>9</v>
      </c>
      <c r="M6" s="225" t="s">
        <v>82</v>
      </c>
      <c r="N6" s="225" t="s">
        <v>5</v>
      </c>
      <c r="O6" s="82" t="s">
        <v>7</v>
      </c>
      <c r="P6" s="82" t="s">
        <v>9</v>
      </c>
      <c r="Q6" s="225" t="s">
        <v>83</v>
      </c>
      <c r="R6" s="225" t="s">
        <v>84</v>
      </c>
      <c r="S6" s="225" t="s">
        <v>5</v>
      </c>
      <c r="T6" s="82" t="s">
        <v>7</v>
      </c>
      <c r="U6" s="82" t="s">
        <v>9</v>
      </c>
      <c r="W6" s="225" t="s">
        <v>82</v>
      </c>
      <c r="X6" s="225" t="s">
        <v>5</v>
      </c>
      <c r="Y6" s="82" t="s">
        <v>7</v>
      </c>
      <c r="Z6" s="82" t="s">
        <v>9</v>
      </c>
      <c r="AA6" s="225" t="s">
        <v>83</v>
      </c>
      <c r="AB6" s="225" t="s">
        <v>84</v>
      </c>
      <c r="AC6" s="225" t="s">
        <v>5</v>
      </c>
      <c r="AD6" s="82" t="s">
        <v>7</v>
      </c>
      <c r="AE6" s="82" t="s">
        <v>9</v>
      </c>
    </row>
    <row r="7" spans="1:31">
      <c r="A7" s="82" t="s">
        <v>79</v>
      </c>
      <c r="B7" s="82" t="s">
        <v>80</v>
      </c>
      <c r="C7" s="83" t="s">
        <v>33</v>
      </c>
      <c r="D7" s="83" t="s">
        <v>35</v>
      </c>
      <c r="E7" s="83" t="s">
        <v>37</v>
      </c>
      <c r="F7" s="83" t="s">
        <v>38</v>
      </c>
      <c r="G7" s="83" t="s">
        <v>40</v>
      </c>
      <c r="H7" s="83" t="s">
        <v>42</v>
      </c>
      <c r="I7" s="83" t="s">
        <v>44</v>
      </c>
      <c r="J7" s="83" t="s">
        <v>46</v>
      </c>
      <c r="K7" s="83" t="s">
        <v>48</v>
      </c>
      <c r="M7" s="83" t="s">
        <v>33</v>
      </c>
      <c r="N7" s="83" t="s">
        <v>35</v>
      </c>
      <c r="O7" s="83" t="s">
        <v>37</v>
      </c>
      <c r="P7" s="83" t="s">
        <v>38</v>
      </c>
      <c r="Q7" s="83" t="s">
        <v>40</v>
      </c>
      <c r="R7" s="83" t="s">
        <v>42</v>
      </c>
      <c r="S7" s="83" t="s">
        <v>44</v>
      </c>
      <c r="T7" s="83" t="s">
        <v>46</v>
      </c>
      <c r="U7" s="83" t="s">
        <v>48</v>
      </c>
      <c r="W7" s="83" t="s">
        <v>33</v>
      </c>
      <c r="X7" s="83" t="s">
        <v>35</v>
      </c>
      <c r="Y7" s="83" t="s">
        <v>37</v>
      </c>
      <c r="Z7" s="83" t="s">
        <v>38</v>
      </c>
      <c r="AA7" s="83" t="s">
        <v>40</v>
      </c>
      <c r="AB7" s="83" t="s">
        <v>42</v>
      </c>
      <c r="AC7" s="83" t="s">
        <v>44</v>
      </c>
      <c r="AD7" s="83" t="s">
        <v>46</v>
      </c>
      <c r="AE7" s="83" t="s">
        <v>48</v>
      </c>
    </row>
    <row r="8" spans="1:31" ht="15.75" customHeight="1">
      <c r="A8" s="84" t="s">
        <v>18</v>
      </c>
      <c r="B8" s="85" t="s">
        <v>19</v>
      </c>
      <c r="C8" s="76" t="s">
        <v>76</v>
      </c>
      <c r="D8" s="76" t="s">
        <v>76</v>
      </c>
      <c r="E8" s="76" t="s">
        <v>76</v>
      </c>
      <c r="F8" s="76" t="s">
        <v>76</v>
      </c>
      <c r="G8" s="77" t="s">
        <v>76</v>
      </c>
      <c r="H8" s="77">
        <f>J8+K8</f>
        <v>0</v>
      </c>
      <c r="I8" s="77">
        <f>I10+I12+I31+I35</f>
        <v>0</v>
      </c>
      <c r="J8" s="77">
        <f>J10+J12+J31+J35</f>
        <v>0</v>
      </c>
      <c r="K8" s="77">
        <f>K10+K12+K31+K35</f>
        <v>0</v>
      </c>
      <c r="M8" s="76" t="s">
        <v>76</v>
      </c>
      <c r="N8" s="76" t="s">
        <v>76</v>
      </c>
      <c r="O8" s="76" t="s">
        <v>76</v>
      </c>
      <c r="P8" s="76" t="s">
        <v>76</v>
      </c>
      <c r="Q8" s="77" t="s">
        <v>76</v>
      </c>
      <c r="R8" s="77">
        <f>T8+U8</f>
        <v>0</v>
      </c>
      <c r="S8" s="77">
        <f>S10+S12+S31+S35</f>
        <v>0</v>
      </c>
      <c r="T8" s="77">
        <f>T10+T12+T31+T35</f>
        <v>0</v>
      </c>
      <c r="U8" s="77">
        <f>U10+U12+U31+U35</f>
        <v>0</v>
      </c>
      <c r="W8" s="76" t="s">
        <v>76</v>
      </c>
      <c r="X8" s="76" t="s">
        <v>76</v>
      </c>
      <c r="Y8" s="76" t="s">
        <v>76</v>
      </c>
      <c r="Z8" s="76" t="s">
        <v>76</v>
      </c>
      <c r="AA8" s="77" t="s">
        <v>76</v>
      </c>
      <c r="AB8" s="77">
        <f>AD8+AE8</f>
        <v>0</v>
      </c>
      <c r="AC8" s="77">
        <f>AC10+AC12+AC31+AC35</f>
        <v>0</v>
      </c>
      <c r="AD8" s="77">
        <f>AD10+AD12+AD31+AD35</f>
        <v>0</v>
      </c>
      <c r="AE8" s="77">
        <f>AE10+AE12+AE31+AE35</f>
        <v>0</v>
      </c>
    </row>
    <row r="9" spans="1:31" ht="26.25" customHeight="1">
      <c r="A9" s="86" t="s">
        <v>20</v>
      </c>
      <c r="B9" s="87" t="s">
        <v>21</v>
      </c>
      <c r="C9" s="68" t="s">
        <v>76</v>
      </c>
      <c r="D9" s="68" t="s">
        <v>76</v>
      </c>
      <c r="E9" s="68" t="s">
        <v>76</v>
      </c>
      <c r="F9" s="68" t="s">
        <v>76</v>
      </c>
      <c r="G9" s="70" t="s">
        <v>76</v>
      </c>
      <c r="H9" s="70">
        <f t="shared" ref="H9:H39" si="0">J9+K9</f>
        <v>0</v>
      </c>
      <c r="I9" s="70">
        <f>I11+I22+I30+I39</f>
        <v>0</v>
      </c>
      <c r="J9" s="70">
        <f>J11+J22+J30+J39</f>
        <v>0</v>
      </c>
      <c r="K9" s="70">
        <f>K11+K22+K30+K39</f>
        <v>0</v>
      </c>
      <c r="M9" s="68" t="s">
        <v>76</v>
      </c>
      <c r="N9" s="68" t="s">
        <v>76</v>
      </c>
      <c r="O9" s="68" t="s">
        <v>76</v>
      </c>
      <c r="P9" s="68" t="s">
        <v>76</v>
      </c>
      <c r="Q9" s="70" t="s">
        <v>76</v>
      </c>
      <c r="R9" s="70">
        <f t="shared" ref="R9:R39" si="1">T9+U9</f>
        <v>0</v>
      </c>
      <c r="S9" s="70">
        <f>S11+S22+S30+S39</f>
        <v>0</v>
      </c>
      <c r="T9" s="70">
        <f>T11+T22+T30+T39</f>
        <v>0</v>
      </c>
      <c r="U9" s="70">
        <f>U11+U22+U30+U39</f>
        <v>0</v>
      </c>
      <c r="W9" s="68" t="s">
        <v>76</v>
      </c>
      <c r="X9" s="68" t="s">
        <v>76</v>
      </c>
      <c r="Y9" s="68" t="s">
        <v>76</v>
      </c>
      <c r="Z9" s="68" t="s">
        <v>76</v>
      </c>
      <c r="AA9" s="70" t="s">
        <v>76</v>
      </c>
      <c r="AB9" s="70">
        <f t="shared" ref="AB9:AB39" si="2">AD9+AE9</f>
        <v>0</v>
      </c>
      <c r="AC9" s="70">
        <f>AC11+AC22+AC30+AC39</f>
        <v>0</v>
      </c>
      <c r="AD9" s="70">
        <f>AD11+AD22+AD30+AD39</f>
        <v>0</v>
      </c>
      <c r="AE9" s="70">
        <f>AE11+AE22+AE30+AE39</f>
        <v>0</v>
      </c>
    </row>
    <row r="10" spans="1:31" ht="26.25" customHeight="1">
      <c r="A10" s="86" t="s">
        <v>22</v>
      </c>
      <c r="B10" s="87" t="s">
        <v>4</v>
      </c>
      <c r="C10" s="68">
        <f>E10+F10</f>
        <v>0</v>
      </c>
      <c r="D10" s="68" t="s">
        <v>76</v>
      </c>
      <c r="E10" s="14"/>
      <c r="F10" s="14"/>
      <c r="G10" s="70">
        <f>IF(H10=0,0,ROUND(H10*1000/C10,1))</f>
        <v>0</v>
      </c>
      <c r="H10" s="70">
        <f t="shared" si="0"/>
        <v>0</v>
      </c>
      <c r="I10" s="15"/>
      <c r="J10" s="15"/>
      <c r="K10" s="15"/>
      <c r="M10" s="68">
        <f>O10+P10</f>
        <v>0</v>
      </c>
      <c r="N10" s="68" t="s">
        <v>76</v>
      </c>
      <c r="O10" s="14"/>
      <c r="P10" s="14"/>
      <c r="Q10" s="70">
        <f>IF(R10=0,0,ROUND(R10*1000/M10,1))</f>
        <v>0</v>
      </c>
      <c r="R10" s="70">
        <f t="shared" si="1"/>
        <v>0</v>
      </c>
      <c r="S10" s="15"/>
      <c r="T10" s="15"/>
      <c r="U10" s="15"/>
      <c r="W10" s="68">
        <f>Y10+Z10</f>
        <v>0</v>
      </c>
      <c r="X10" s="68" t="s">
        <v>76</v>
      </c>
      <c r="Y10" s="14">
        <f>E10-O10</f>
        <v>0</v>
      </c>
      <c r="Z10" s="14">
        <f>F10-P10</f>
        <v>0</v>
      </c>
      <c r="AA10" s="70">
        <f>IF(AB10=0,0,ROUND(AB10*1000/W10,1))</f>
        <v>0</v>
      </c>
      <c r="AB10" s="70">
        <f t="shared" si="2"/>
        <v>0</v>
      </c>
      <c r="AC10" s="15">
        <f t="shared" ref="AC10:AE11" si="3">I10-S10</f>
        <v>0</v>
      </c>
      <c r="AD10" s="15">
        <f t="shared" si="3"/>
        <v>0</v>
      </c>
      <c r="AE10" s="15">
        <f t="shared" si="3"/>
        <v>0</v>
      </c>
    </row>
    <row r="11" spans="1:31" ht="26.25" customHeight="1">
      <c r="A11" s="86" t="s">
        <v>20</v>
      </c>
      <c r="B11" s="87" t="s">
        <v>6</v>
      </c>
      <c r="C11" s="68">
        <f t="shared" ref="C11:C39" si="4">E11+F11</f>
        <v>0</v>
      </c>
      <c r="D11" s="14"/>
      <c r="E11" s="14"/>
      <c r="F11" s="14"/>
      <c r="G11" s="70">
        <f>IF(H11=0,0,ROUND(H11*1000/C11,1))</f>
        <v>0</v>
      </c>
      <c r="H11" s="70">
        <f t="shared" si="0"/>
        <v>0</v>
      </c>
      <c r="I11" s="15"/>
      <c r="J11" s="15"/>
      <c r="K11" s="15"/>
      <c r="M11" s="68">
        <f t="shared" ref="M11:M39" si="5">O11+P11</f>
        <v>0</v>
      </c>
      <c r="N11" s="14"/>
      <c r="O11" s="14"/>
      <c r="P11" s="14"/>
      <c r="Q11" s="70">
        <f>IF(R11=0,0,ROUND(R11*1000/M11,1))</f>
        <v>0</v>
      </c>
      <c r="R11" s="70">
        <f t="shared" si="1"/>
        <v>0</v>
      </c>
      <c r="S11" s="15"/>
      <c r="T11" s="15"/>
      <c r="U11" s="15"/>
      <c r="W11" s="68">
        <f t="shared" ref="W11:W39" si="6">Y11+Z11</f>
        <v>0</v>
      </c>
      <c r="X11" s="14">
        <f>D11-N11</f>
        <v>0</v>
      </c>
      <c r="Y11" s="14">
        <f>E11-O11</f>
        <v>0</v>
      </c>
      <c r="Z11" s="14">
        <f>F11-P11</f>
        <v>0</v>
      </c>
      <c r="AA11" s="70">
        <f>IF(AB11=0,0,ROUND(AB11*1000/W11,1))</f>
        <v>0</v>
      </c>
      <c r="AB11" s="70">
        <f t="shared" si="2"/>
        <v>0</v>
      </c>
      <c r="AC11" s="15">
        <f t="shared" si="3"/>
        <v>0</v>
      </c>
      <c r="AD11" s="15">
        <f t="shared" si="3"/>
        <v>0</v>
      </c>
      <c r="AE11" s="15">
        <f t="shared" si="3"/>
        <v>0</v>
      </c>
    </row>
    <row r="12" spans="1:31" ht="26.25" customHeight="1">
      <c r="A12" s="86" t="s">
        <v>23</v>
      </c>
      <c r="B12" s="87" t="s">
        <v>24</v>
      </c>
      <c r="C12" s="68" t="s">
        <v>76</v>
      </c>
      <c r="D12" s="68" t="s">
        <v>76</v>
      </c>
      <c r="E12" s="68" t="s">
        <v>76</v>
      </c>
      <c r="F12" s="68" t="s">
        <v>76</v>
      </c>
      <c r="G12" s="70" t="s">
        <v>76</v>
      </c>
      <c r="H12" s="70">
        <f t="shared" si="0"/>
        <v>0</v>
      </c>
      <c r="I12" s="15"/>
      <c r="J12" s="72">
        <f>J13+J18+J19+J20+J21</f>
        <v>0</v>
      </c>
      <c r="K12" s="72">
        <f>K13+K18+K19+K20+K21</f>
        <v>0</v>
      </c>
      <c r="M12" s="68" t="s">
        <v>76</v>
      </c>
      <c r="N12" s="68" t="s">
        <v>76</v>
      </c>
      <c r="O12" s="68" t="s">
        <v>76</v>
      </c>
      <c r="P12" s="68" t="s">
        <v>76</v>
      </c>
      <c r="Q12" s="70" t="s">
        <v>76</v>
      </c>
      <c r="R12" s="70">
        <f t="shared" si="1"/>
        <v>0</v>
      </c>
      <c r="S12" s="15"/>
      <c r="T12" s="72">
        <f>T13+T18+T19+T20+T21</f>
        <v>0</v>
      </c>
      <c r="U12" s="72">
        <f>U13+U18+U19+U20+U21</f>
        <v>0</v>
      </c>
      <c r="W12" s="68" t="s">
        <v>76</v>
      </c>
      <c r="X12" s="68" t="s">
        <v>76</v>
      </c>
      <c r="Y12" s="68" t="s">
        <v>76</v>
      </c>
      <c r="Z12" s="68" t="s">
        <v>76</v>
      </c>
      <c r="AA12" s="70" t="s">
        <v>76</v>
      </c>
      <c r="AB12" s="70">
        <f t="shared" si="2"/>
        <v>0</v>
      </c>
      <c r="AC12" s="15">
        <f>I12-S12</f>
        <v>0</v>
      </c>
      <c r="AD12" s="72">
        <f>AD13+AD18+AD19+AD20+AD21</f>
        <v>0</v>
      </c>
      <c r="AE12" s="72">
        <f>AE13+AE18+AE19+AE20+AE21</f>
        <v>0</v>
      </c>
    </row>
    <row r="13" spans="1:31" ht="26.25" customHeight="1">
      <c r="A13" s="86" t="s">
        <v>25</v>
      </c>
      <c r="B13" s="87" t="s">
        <v>26</v>
      </c>
      <c r="C13" s="68">
        <f t="shared" si="4"/>
        <v>0</v>
      </c>
      <c r="D13" s="68" t="s">
        <v>76</v>
      </c>
      <c r="E13" s="68">
        <f>E14+E15</f>
        <v>0</v>
      </c>
      <c r="F13" s="68">
        <f>F14+F15</f>
        <v>0</v>
      </c>
      <c r="G13" s="70">
        <f t="shared" ref="G13:G39" si="7">IF(H13=0,0,ROUND(H13*1000/C13,1))</f>
        <v>0</v>
      </c>
      <c r="H13" s="70">
        <f t="shared" si="0"/>
        <v>0</v>
      </c>
      <c r="I13" s="70" t="s">
        <v>76</v>
      </c>
      <c r="J13" s="70">
        <f>J14+J15</f>
        <v>0</v>
      </c>
      <c r="K13" s="70">
        <f>K14+K15</f>
        <v>0</v>
      </c>
      <c r="M13" s="68">
        <f t="shared" si="5"/>
        <v>0</v>
      </c>
      <c r="N13" s="68" t="s">
        <v>76</v>
      </c>
      <c r="O13" s="68">
        <f>O14+O15</f>
        <v>0</v>
      </c>
      <c r="P13" s="68">
        <f>P14+P15</f>
        <v>0</v>
      </c>
      <c r="Q13" s="70">
        <f t="shared" ref="Q13:Q39" si="8">IF(R13=0,0,ROUND(R13*1000/M13,1))</f>
        <v>0</v>
      </c>
      <c r="R13" s="70">
        <f t="shared" si="1"/>
        <v>0</v>
      </c>
      <c r="S13" s="70" t="s">
        <v>76</v>
      </c>
      <c r="T13" s="70">
        <f>T14+T15</f>
        <v>0</v>
      </c>
      <c r="U13" s="70">
        <f>U14+U15</f>
        <v>0</v>
      </c>
      <c r="W13" s="68">
        <f t="shared" si="6"/>
        <v>0</v>
      </c>
      <c r="X13" s="68" t="s">
        <v>76</v>
      </c>
      <c r="Y13" s="68">
        <f>Y14+Y15</f>
        <v>0</v>
      </c>
      <c r="Z13" s="68">
        <f>Z14+Z15</f>
        <v>0</v>
      </c>
      <c r="AA13" s="70">
        <f t="shared" ref="AA13:AA39" si="9">IF(AB13=0,0,ROUND(AB13*1000/W13,1))</f>
        <v>0</v>
      </c>
      <c r="AB13" s="70">
        <f t="shared" si="2"/>
        <v>0</v>
      </c>
      <c r="AC13" s="70" t="s">
        <v>76</v>
      </c>
      <c r="AD13" s="70">
        <f>AD14+AD15</f>
        <v>0</v>
      </c>
      <c r="AE13" s="70">
        <f>AE14+AE15</f>
        <v>0</v>
      </c>
    </row>
    <row r="14" spans="1:31" ht="26.25" customHeight="1">
      <c r="A14" s="86" t="s">
        <v>27</v>
      </c>
      <c r="B14" s="87" t="s">
        <v>12</v>
      </c>
      <c r="C14" s="68">
        <f t="shared" si="4"/>
        <v>0</v>
      </c>
      <c r="D14" s="68" t="s">
        <v>76</v>
      </c>
      <c r="E14" s="14"/>
      <c r="F14" s="14"/>
      <c r="G14" s="70">
        <f t="shared" si="7"/>
        <v>0</v>
      </c>
      <c r="H14" s="70">
        <f t="shared" si="0"/>
        <v>0</v>
      </c>
      <c r="I14" s="70" t="s">
        <v>76</v>
      </c>
      <c r="J14" s="15"/>
      <c r="K14" s="15"/>
      <c r="M14" s="68">
        <f t="shared" si="5"/>
        <v>0</v>
      </c>
      <c r="N14" s="68" t="s">
        <v>76</v>
      </c>
      <c r="O14" s="14"/>
      <c r="P14" s="14"/>
      <c r="Q14" s="70">
        <f t="shared" si="8"/>
        <v>0</v>
      </c>
      <c r="R14" s="70">
        <f t="shared" si="1"/>
        <v>0</v>
      </c>
      <c r="S14" s="70" t="s">
        <v>76</v>
      </c>
      <c r="T14" s="15"/>
      <c r="U14" s="15"/>
      <c r="W14" s="68">
        <f t="shared" si="6"/>
        <v>0</v>
      </c>
      <c r="X14" s="68" t="s">
        <v>76</v>
      </c>
      <c r="Y14" s="14">
        <f t="shared" ref="Y14:Y30" si="10">E14-O14</f>
        <v>0</v>
      </c>
      <c r="Z14" s="14">
        <f t="shared" ref="Z14:Z30" si="11">F14-P14</f>
        <v>0</v>
      </c>
      <c r="AA14" s="70">
        <f t="shared" si="9"/>
        <v>0</v>
      </c>
      <c r="AB14" s="70">
        <f t="shared" si="2"/>
        <v>0</v>
      </c>
      <c r="AC14" s="70" t="s">
        <v>76</v>
      </c>
      <c r="AD14" s="15">
        <f t="shared" ref="AD14:AD30" si="12">J14-T14</f>
        <v>0</v>
      </c>
      <c r="AE14" s="15">
        <f t="shared" ref="AE14:AE30" si="13">K14-U14</f>
        <v>0</v>
      </c>
    </row>
    <row r="15" spans="1:31" ht="26.25" customHeight="1">
      <c r="A15" s="86" t="s">
        <v>28</v>
      </c>
      <c r="B15" s="87" t="s">
        <v>14</v>
      </c>
      <c r="C15" s="68">
        <f t="shared" si="4"/>
        <v>0</v>
      </c>
      <c r="D15" s="68" t="s">
        <v>76</v>
      </c>
      <c r="E15" s="14"/>
      <c r="F15" s="14"/>
      <c r="G15" s="70">
        <f t="shared" si="7"/>
        <v>0</v>
      </c>
      <c r="H15" s="70">
        <f t="shared" si="0"/>
        <v>0</v>
      </c>
      <c r="I15" s="70" t="s">
        <v>76</v>
      </c>
      <c r="J15" s="15"/>
      <c r="K15" s="15"/>
      <c r="M15" s="68">
        <f t="shared" si="5"/>
        <v>0</v>
      </c>
      <c r="N15" s="68" t="s">
        <v>76</v>
      </c>
      <c r="O15" s="14"/>
      <c r="P15" s="14"/>
      <c r="Q15" s="70">
        <f t="shared" si="8"/>
        <v>0</v>
      </c>
      <c r="R15" s="70">
        <f t="shared" si="1"/>
        <v>0</v>
      </c>
      <c r="S15" s="70" t="s">
        <v>76</v>
      </c>
      <c r="T15" s="15"/>
      <c r="U15" s="15"/>
      <c r="W15" s="68">
        <f t="shared" si="6"/>
        <v>0</v>
      </c>
      <c r="X15" s="68" t="s">
        <v>76</v>
      </c>
      <c r="Y15" s="14">
        <f t="shared" si="10"/>
        <v>0</v>
      </c>
      <c r="Z15" s="14">
        <f t="shared" si="11"/>
        <v>0</v>
      </c>
      <c r="AA15" s="70">
        <f t="shared" si="9"/>
        <v>0</v>
      </c>
      <c r="AB15" s="70">
        <f t="shared" si="2"/>
        <v>0</v>
      </c>
      <c r="AC15" s="70" t="s">
        <v>76</v>
      </c>
      <c r="AD15" s="15">
        <f t="shared" si="12"/>
        <v>0</v>
      </c>
      <c r="AE15" s="15">
        <f t="shared" si="13"/>
        <v>0</v>
      </c>
    </row>
    <row r="16" spans="1:31" ht="15.75" customHeight="1">
      <c r="A16" s="86" t="s">
        <v>29</v>
      </c>
      <c r="B16" s="87" t="s">
        <v>15</v>
      </c>
      <c r="C16" s="68">
        <f t="shared" si="4"/>
        <v>0</v>
      </c>
      <c r="D16" s="68" t="s">
        <v>76</v>
      </c>
      <c r="E16" s="14"/>
      <c r="F16" s="14"/>
      <c r="G16" s="70">
        <f t="shared" si="7"/>
        <v>0</v>
      </c>
      <c r="H16" s="70">
        <f t="shared" si="0"/>
        <v>0</v>
      </c>
      <c r="I16" s="70" t="s">
        <v>76</v>
      </c>
      <c r="J16" s="15"/>
      <c r="K16" s="15"/>
      <c r="M16" s="68">
        <f t="shared" si="5"/>
        <v>0</v>
      </c>
      <c r="N16" s="68" t="s">
        <v>76</v>
      </c>
      <c r="O16" s="14"/>
      <c r="P16" s="14"/>
      <c r="Q16" s="70">
        <f t="shared" si="8"/>
        <v>0</v>
      </c>
      <c r="R16" s="70">
        <f t="shared" si="1"/>
        <v>0</v>
      </c>
      <c r="S16" s="70" t="s">
        <v>76</v>
      </c>
      <c r="T16" s="15"/>
      <c r="U16" s="15"/>
      <c r="W16" s="68">
        <f t="shared" si="6"/>
        <v>0</v>
      </c>
      <c r="X16" s="68" t="s">
        <v>76</v>
      </c>
      <c r="Y16" s="14">
        <f t="shared" si="10"/>
        <v>0</v>
      </c>
      <c r="Z16" s="14">
        <f t="shared" si="11"/>
        <v>0</v>
      </c>
      <c r="AA16" s="70">
        <f t="shared" si="9"/>
        <v>0</v>
      </c>
      <c r="AB16" s="70">
        <f t="shared" si="2"/>
        <v>0</v>
      </c>
      <c r="AC16" s="70" t="s">
        <v>76</v>
      </c>
      <c r="AD16" s="15">
        <f t="shared" si="12"/>
        <v>0</v>
      </c>
      <c r="AE16" s="15">
        <f t="shared" si="13"/>
        <v>0</v>
      </c>
    </row>
    <row r="17" spans="1:31" ht="15.75" customHeight="1">
      <c r="A17" s="86" t="s">
        <v>30</v>
      </c>
      <c r="B17" s="87" t="s">
        <v>16</v>
      </c>
      <c r="C17" s="68">
        <f t="shared" si="4"/>
        <v>0</v>
      </c>
      <c r="D17" s="68" t="s">
        <v>76</v>
      </c>
      <c r="E17" s="14"/>
      <c r="F17" s="14"/>
      <c r="G17" s="70">
        <f t="shared" si="7"/>
        <v>0</v>
      </c>
      <c r="H17" s="70">
        <f t="shared" si="0"/>
        <v>0</v>
      </c>
      <c r="I17" s="70" t="s">
        <v>76</v>
      </c>
      <c r="J17" s="15"/>
      <c r="K17" s="15"/>
      <c r="M17" s="68">
        <f t="shared" si="5"/>
        <v>0</v>
      </c>
      <c r="N17" s="68" t="s">
        <v>76</v>
      </c>
      <c r="O17" s="14"/>
      <c r="P17" s="14"/>
      <c r="Q17" s="70">
        <f t="shared" si="8"/>
        <v>0</v>
      </c>
      <c r="R17" s="70">
        <f t="shared" si="1"/>
        <v>0</v>
      </c>
      <c r="S17" s="70" t="s">
        <v>76</v>
      </c>
      <c r="T17" s="15"/>
      <c r="U17" s="15"/>
      <c r="W17" s="68">
        <f t="shared" si="6"/>
        <v>0</v>
      </c>
      <c r="X17" s="68" t="s">
        <v>76</v>
      </c>
      <c r="Y17" s="14">
        <f t="shared" si="10"/>
        <v>0</v>
      </c>
      <c r="Z17" s="14">
        <f t="shared" si="11"/>
        <v>0</v>
      </c>
      <c r="AA17" s="70">
        <f t="shared" si="9"/>
        <v>0</v>
      </c>
      <c r="AB17" s="70">
        <f t="shared" si="2"/>
        <v>0</v>
      </c>
      <c r="AC17" s="70" t="s">
        <v>76</v>
      </c>
      <c r="AD17" s="15">
        <f t="shared" si="12"/>
        <v>0</v>
      </c>
      <c r="AE17" s="15">
        <f t="shared" si="13"/>
        <v>0</v>
      </c>
    </row>
    <row r="18" spans="1:31">
      <c r="A18" s="86" t="s">
        <v>31</v>
      </c>
      <c r="B18" s="87" t="s">
        <v>17</v>
      </c>
      <c r="C18" s="68">
        <f t="shared" si="4"/>
        <v>0</v>
      </c>
      <c r="D18" s="68" t="s">
        <v>76</v>
      </c>
      <c r="E18" s="14"/>
      <c r="F18" s="14"/>
      <c r="G18" s="70">
        <f t="shared" si="7"/>
        <v>0</v>
      </c>
      <c r="H18" s="70">
        <f t="shared" si="0"/>
        <v>0</v>
      </c>
      <c r="I18" s="70" t="s">
        <v>76</v>
      </c>
      <c r="J18" s="15"/>
      <c r="K18" s="15"/>
      <c r="M18" s="68">
        <f t="shared" si="5"/>
        <v>0</v>
      </c>
      <c r="N18" s="68" t="s">
        <v>76</v>
      </c>
      <c r="O18" s="14"/>
      <c r="P18" s="14"/>
      <c r="Q18" s="70">
        <f t="shared" si="8"/>
        <v>0</v>
      </c>
      <c r="R18" s="70">
        <f t="shared" si="1"/>
        <v>0</v>
      </c>
      <c r="S18" s="70" t="s">
        <v>76</v>
      </c>
      <c r="T18" s="15"/>
      <c r="U18" s="15"/>
      <c r="W18" s="68">
        <f t="shared" si="6"/>
        <v>0</v>
      </c>
      <c r="X18" s="68" t="s">
        <v>76</v>
      </c>
      <c r="Y18" s="14">
        <f t="shared" si="10"/>
        <v>0</v>
      </c>
      <c r="Z18" s="14">
        <f t="shared" si="11"/>
        <v>0</v>
      </c>
      <c r="AA18" s="70">
        <f t="shared" si="9"/>
        <v>0</v>
      </c>
      <c r="AB18" s="70">
        <f t="shared" si="2"/>
        <v>0</v>
      </c>
      <c r="AC18" s="70" t="s">
        <v>76</v>
      </c>
      <c r="AD18" s="15">
        <f t="shared" si="12"/>
        <v>0</v>
      </c>
      <c r="AE18" s="15">
        <f t="shared" si="13"/>
        <v>0</v>
      </c>
    </row>
    <row r="19" spans="1:31">
      <c r="A19" s="86" t="s">
        <v>32</v>
      </c>
      <c r="B19" s="87" t="s">
        <v>33</v>
      </c>
      <c r="C19" s="68">
        <f t="shared" si="4"/>
        <v>0</v>
      </c>
      <c r="D19" s="68" t="s">
        <v>76</v>
      </c>
      <c r="E19" s="14"/>
      <c r="F19" s="14"/>
      <c r="G19" s="70">
        <f t="shared" si="7"/>
        <v>0</v>
      </c>
      <c r="H19" s="70">
        <f t="shared" si="0"/>
        <v>0</v>
      </c>
      <c r="I19" s="70" t="s">
        <v>76</v>
      </c>
      <c r="J19" s="15"/>
      <c r="K19" s="15"/>
      <c r="M19" s="68">
        <f t="shared" si="5"/>
        <v>0</v>
      </c>
      <c r="N19" s="68" t="s">
        <v>76</v>
      </c>
      <c r="O19" s="14"/>
      <c r="P19" s="14"/>
      <c r="Q19" s="70">
        <f t="shared" si="8"/>
        <v>0</v>
      </c>
      <c r="R19" s="70">
        <f t="shared" si="1"/>
        <v>0</v>
      </c>
      <c r="S19" s="70" t="s">
        <v>76</v>
      </c>
      <c r="T19" s="15"/>
      <c r="U19" s="15"/>
      <c r="W19" s="68">
        <f t="shared" si="6"/>
        <v>0</v>
      </c>
      <c r="X19" s="68" t="s">
        <v>76</v>
      </c>
      <c r="Y19" s="14">
        <f t="shared" si="10"/>
        <v>0</v>
      </c>
      <c r="Z19" s="14">
        <f t="shared" si="11"/>
        <v>0</v>
      </c>
      <c r="AA19" s="70">
        <f t="shared" si="9"/>
        <v>0</v>
      </c>
      <c r="AB19" s="70">
        <f t="shared" si="2"/>
        <v>0</v>
      </c>
      <c r="AC19" s="70" t="s">
        <v>76</v>
      </c>
      <c r="AD19" s="15">
        <f t="shared" si="12"/>
        <v>0</v>
      </c>
      <c r="AE19" s="15">
        <f t="shared" si="13"/>
        <v>0</v>
      </c>
    </row>
    <row r="20" spans="1:31" ht="22.5">
      <c r="A20" s="86" t="s">
        <v>34</v>
      </c>
      <c r="B20" s="87" t="s">
        <v>35</v>
      </c>
      <c r="C20" s="68">
        <f t="shared" si="4"/>
        <v>0</v>
      </c>
      <c r="D20" s="68" t="s">
        <v>76</v>
      </c>
      <c r="E20" s="14"/>
      <c r="F20" s="14"/>
      <c r="G20" s="70">
        <f t="shared" si="7"/>
        <v>0</v>
      </c>
      <c r="H20" s="70">
        <f t="shared" si="0"/>
        <v>0</v>
      </c>
      <c r="I20" s="70" t="s">
        <v>76</v>
      </c>
      <c r="J20" s="15"/>
      <c r="K20" s="15"/>
      <c r="M20" s="68">
        <f t="shared" si="5"/>
        <v>0</v>
      </c>
      <c r="N20" s="68" t="s">
        <v>76</v>
      </c>
      <c r="O20" s="14"/>
      <c r="P20" s="14"/>
      <c r="Q20" s="70">
        <f t="shared" si="8"/>
        <v>0</v>
      </c>
      <c r="R20" s="70">
        <f t="shared" si="1"/>
        <v>0</v>
      </c>
      <c r="S20" s="70" t="s">
        <v>76</v>
      </c>
      <c r="T20" s="15"/>
      <c r="U20" s="15"/>
      <c r="W20" s="68">
        <f t="shared" si="6"/>
        <v>0</v>
      </c>
      <c r="X20" s="68" t="s">
        <v>76</v>
      </c>
      <c r="Y20" s="14">
        <f t="shared" si="10"/>
        <v>0</v>
      </c>
      <c r="Z20" s="14">
        <f t="shared" si="11"/>
        <v>0</v>
      </c>
      <c r="AA20" s="70">
        <f t="shared" si="9"/>
        <v>0</v>
      </c>
      <c r="AB20" s="70">
        <f t="shared" si="2"/>
        <v>0</v>
      </c>
      <c r="AC20" s="70" t="s">
        <v>76</v>
      </c>
      <c r="AD20" s="15">
        <f t="shared" si="12"/>
        <v>0</v>
      </c>
      <c r="AE20" s="15">
        <f t="shared" si="13"/>
        <v>0</v>
      </c>
    </row>
    <row r="21" spans="1:31" ht="22.5">
      <c r="A21" s="86" t="s">
        <v>36</v>
      </c>
      <c r="B21" s="87" t="s">
        <v>37</v>
      </c>
      <c r="C21" s="68">
        <f t="shared" si="4"/>
        <v>0</v>
      </c>
      <c r="D21" s="68" t="s">
        <v>76</v>
      </c>
      <c r="E21" s="14"/>
      <c r="F21" s="14"/>
      <c r="G21" s="70">
        <f t="shared" si="7"/>
        <v>0</v>
      </c>
      <c r="H21" s="70">
        <f t="shared" si="0"/>
        <v>0</v>
      </c>
      <c r="I21" s="70" t="s">
        <v>76</v>
      </c>
      <c r="J21" s="15"/>
      <c r="K21" s="15"/>
      <c r="M21" s="68">
        <f t="shared" si="5"/>
        <v>0</v>
      </c>
      <c r="N21" s="68" t="s">
        <v>76</v>
      </c>
      <c r="O21" s="14"/>
      <c r="P21" s="14"/>
      <c r="Q21" s="70">
        <f t="shared" si="8"/>
        <v>0</v>
      </c>
      <c r="R21" s="70">
        <f t="shared" si="1"/>
        <v>0</v>
      </c>
      <c r="S21" s="70" t="s">
        <v>76</v>
      </c>
      <c r="T21" s="15"/>
      <c r="U21" s="15"/>
      <c r="W21" s="68">
        <f t="shared" si="6"/>
        <v>0</v>
      </c>
      <c r="X21" s="68" t="s">
        <v>76</v>
      </c>
      <c r="Y21" s="14">
        <f t="shared" si="10"/>
        <v>0</v>
      </c>
      <c r="Z21" s="14">
        <f t="shared" si="11"/>
        <v>0</v>
      </c>
      <c r="AA21" s="70">
        <f t="shared" si="9"/>
        <v>0</v>
      </c>
      <c r="AB21" s="70">
        <f t="shared" si="2"/>
        <v>0</v>
      </c>
      <c r="AC21" s="70" t="s">
        <v>76</v>
      </c>
      <c r="AD21" s="15">
        <f t="shared" si="12"/>
        <v>0</v>
      </c>
      <c r="AE21" s="15">
        <f t="shared" si="13"/>
        <v>0</v>
      </c>
    </row>
    <row r="22" spans="1:31" ht="22.5">
      <c r="A22" s="86" t="s">
        <v>20</v>
      </c>
      <c r="B22" s="87" t="s">
        <v>38</v>
      </c>
      <c r="C22" s="68">
        <f t="shared" si="4"/>
        <v>0</v>
      </c>
      <c r="D22" s="14"/>
      <c r="E22" s="14"/>
      <c r="F22" s="14"/>
      <c r="G22" s="70">
        <f t="shared" si="7"/>
        <v>0</v>
      </c>
      <c r="H22" s="70">
        <f t="shared" si="0"/>
        <v>0</v>
      </c>
      <c r="I22" s="15"/>
      <c r="J22" s="15"/>
      <c r="K22" s="15"/>
      <c r="M22" s="68">
        <f t="shared" si="5"/>
        <v>0</v>
      </c>
      <c r="N22" s="14"/>
      <c r="O22" s="14"/>
      <c r="P22" s="14"/>
      <c r="Q22" s="70">
        <f t="shared" si="8"/>
        <v>0</v>
      </c>
      <c r="R22" s="70">
        <f t="shared" si="1"/>
        <v>0</v>
      </c>
      <c r="S22" s="15"/>
      <c r="T22" s="15"/>
      <c r="U22" s="15"/>
      <c r="W22" s="68">
        <f t="shared" si="6"/>
        <v>0</v>
      </c>
      <c r="X22" s="14">
        <f>D22-N22</f>
        <v>0</v>
      </c>
      <c r="Y22" s="14">
        <f t="shared" si="10"/>
        <v>0</v>
      </c>
      <c r="Z22" s="14">
        <f t="shared" si="11"/>
        <v>0</v>
      </c>
      <c r="AA22" s="70">
        <f t="shared" si="9"/>
        <v>0</v>
      </c>
      <c r="AB22" s="70">
        <f t="shared" si="2"/>
        <v>0</v>
      </c>
      <c r="AC22" s="15">
        <f>I22-S22</f>
        <v>0</v>
      </c>
      <c r="AD22" s="15">
        <f t="shared" si="12"/>
        <v>0</v>
      </c>
      <c r="AE22" s="15">
        <f t="shared" si="13"/>
        <v>0</v>
      </c>
    </row>
    <row r="23" spans="1:31">
      <c r="A23" s="86" t="s">
        <v>39</v>
      </c>
      <c r="B23" s="87" t="s">
        <v>40</v>
      </c>
      <c r="C23" s="68">
        <f t="shared" si="4"/>
        <v>0</v>
      </c>
      <c r="D23" s="68" t="s">
        <v>76</v>
      </c>
      <c r="E23" s="14"/>
      <c r="F23" s="14"/>
      <c r="G23" s="70">
        <f t="shared" si="7"/>
        <v>0</v>
      </c>
      <c r="H23" s="70">
        <f t="shared" si="0"/>
        <v>0</v>
      </c>
      <c r="I23" s="70" t="s">
        <v>76</v>
      </c>
      <c r="J23" s="15"/>
      <c r="K23" s="15"/>
      <c r="M23" s="68">
        <f t="shared" si="5"/>
        <v>0</v>
      </c>
      <c r="N23" s="68" t="s">
        <v>76</v>
      </c>
      <c r="O23" s="14"/>
      <c r="P23" s="14"/>
      <c r="Q23" s="70">
        <f t="shared" si="8"/>
        <v>0</v>
      </c>
      <c r="R23" s="70">
        <f t="shared" si="1"/>
        <v>0</v>
      </c>
      <c r="S23" s="70" t="s">
        <v>76</v>
      </c>
      <c r="T23" s="15"/>
      <c r="U23" s="15"/>
      <c r="W23" s="68">
        <f t="shared" si="6"/>
        <v>0</v>
      </c>
      <c r="X23" s="68" t="s">
        <v>76</v>
      </c>
      <c r="Y23" s="14">
        <f t="shared" si="10"/>
        <v>0</v>
      </c>
      <c r="Z23" s="14">
        <f t="shared" si="11"/>
        <v>0</v>
      </c>
      <c r="AA23" s="70">
        <f t="shared" si="9"/>
        <v>0</v>
      </c>
      <c r="AB23" s="70">
        <f t="shared" si="2"/>
        <v>0</v>
      </c>
      <c r="AC23" s="70" t="s">
        <v>76</v>
      </c>
      <c r="AD23" s="15">
        <f t="shared" si="12"/>
        <v>0</v>
      </c>
      <c r="AE23" s="15">
        <f t="shared" si="13"/>
        <v>0</v>
      </c>
    </row>
    <row r="24" spans="1:31">
      <c r="A24" s="86" t="s">
        <v>41</v>
      </c>
      <c r="B24" s="87" t="s">
        <v>42</v>
      </c>
      <c r="C24" s="68">
        <f t="shared" si="4"/>
        <v>0</v>
      </c>
      <c r="D24" s="68" t="s">
        <v>76</v>
      </c>
      <c r="E24" s="14"/>
      <c r="F24" s="14"/>
      <c r="G24" s="70">
        <f t="shared" si="7"/>
        <v>0</v>
      </c>
      <c r="H24" s="70">
        <f t="shared" si="0"/>
        <v>0</v>
      </c>
      <c r="I24" s="70" t="s">
        <v>76</v>
      </c>
      <c r="J24" s="15"/>
      <c r="K24" s="15"/>
      <c r="M24" s="68">
        <f t="shared" si="5"/>
        <v>0</v>
      </c>
      <c r="N24" s="68" t="s">
        <v>76</v>
      </c>
      <c r="O24" s="14"/>
      <c r="P24" s="14"/>
      <c r="Q24" s="70">
        <f t="shared" si="8"/>
        <v>0</v>
      </c>
      <c r="R24" s="70">
        <f t="shared" si="1"/>
        <v>0</v>
      </c>
      <c r="S24" s="70" t="s">
        <v>76</v>
      </c>
      <c r="T24" s="15"/>
      <c r="U24" s="15"/>
      <c r="W24" s="68">
        <f t="shared" si="6"/>
        <v>0</v>
      </c>
      <c r="X24" s="68" t="s">
        <v>76</v>
      </c>
      <c r="Y24" s="14">
        <f t="shared" si="10"/>
        <v>0</v>
      </c>
      <c r="Z24" s="14">
        <f t="shared" si="11"/>
        <v>0</v>
      </c>
      <c r="AA24" s="70">
        <f t="shared" si="9"/>
        <v>0</v>
      </c>
      <c r="AB24" s="70">
        <f t="shared" si="2"/>
        <v>0</v>
      </c>
      <c r="AC24" s="70" t="s">
        <v>76</v>
      </c>
      <c r="AD24" s="15">
        <f t="shared" si="12"/>
        <v>0</v>
      </c>
      <c r="AE24" s="15">
        <f t="shared" si="13"/>
        <v>0</v>
      </c>
    </row>
    <row r="25" spans="1:31">
      <c r="A25" s="86" t="s">
        <v>43</v>
      </c>
      <c r="B25" s="87" t="s">
        <v>44</v>
      </c>
      <c r="C25" s="68">
        <f t="shared" si="4"/>
        <v>0</v>
      </c>
      <c r="D25" s="68" t="s">
        <v>76</v>
      </c>
      <c r="E25" s="14"/>
      <c r="F25" s="14"/>
      <c r="G25" s="70">
        <f t="shared" si="7"/>
        <v>0</v>
      </c>
      <c r="H25" s="70">
        <f t="shared" si="0"/>
        <v>0</v>
      </c>
      <c r="I25" s="70" t="s">
        <v>76</v>
      </c>
      <c r="J25" s="15"/>
      <c r="K25" s="15"/>
      <c r="M25" s="68">
        <f t="shared" si="5"/>
        <v>0</v>
      </c>
      <c r="N25" s="68" t="s">
        <v>76</v>
      </c>
      <c r="O25" s="14"/>
      <c r="P25" s="14"/>
      <c r="Q25" s="70">
        <f t="shared" si="8"/>
        <v>0</v>
      </c>
      <c r="R25" s="70">
        <f t="shared" si="1"/>
        <v>0</v>
      </c>
      <c r="S25" s="70" t="s">
        <v>76</v>
      </c>
      <c r="T25" s="15"/>
      <c r="U25" s="15"/>
      <c r="W25" s="68">
        <f t="shared" si="6"/>
        <v>0</v>
      </c>
      <c r="X25" s="68" t="s">
        <v>76</v>
      </c>
      <c r="Y25" s="14">
        <f t="shared" si="10"/>
        <v>0</v>
      </c>
      <c r="Z25" s="14">
        <f t="shared" si="11"/>
        <v>0</v>
      </c>
      <c r="AA25" s="70">
        <f t="shared" si="9"/>
        <v>0</v>
      </c>
      <c r="AB25" s="70">
        <f t="shared" si="2"/>
        <v>0</v>
      </c>
      <c r="AC25" s="70" t="s">
        <v>76</v>
      </c>
      <c r="AD25" s="15">
        <f t="shared" si="12"/>
        <v>0</v>
      </c>
      <c r="AE25" s="15">
        <f t="shared" si="13"/>
        <v>0</v>
      </c>
    </row>
    <row r="26" spans="1:31" ht="22.5">
      <c r="A26" s="86" t="s">
        <v>45</v>
      </c>
      <c r="B26" s="87" t="s">
        <v>46</v>
      </c>
      <c r="C26" s="68">
        <f t="shared" si="4"/>
        <v>0</v>
      </c>
      <c r="D26" s="68" t="s">
        <v>76</v>
      </c>
      <c r="E26" s="14"/>
      <c r="F26" s="14"/>
      <c r="G26" s="70">
        <f t="shared" si="7"/>
        <v>0</v>
      </c>
      <c r="H26" s="70">
        <f t="shared" si="0"/>
        <v>0</v>
      </c>
      <c r="I26" s="70" t="s">
        <v>76</v>
      </c>
      <c r="J26" s="15"/>
      <c r="K26" s="15"/>
      <c r="M26" s="68">
        <f t="shared" si="5"/>
        <v>0</v>
      </c>
      <c r="N26" s="68" t="s">
        <v>76</v>
      </c>
      <c r="O26" s="14"/>
      <c r="P26" s="14"/>
      <c r="Q26" s="70">
        <f t="shared" si="8"/>
        <v>0</v>
      </c>
      <c r="R26" s="70">
        <f t="shared" si="1"/>
        <v>0</v>
      </c>
      <c r="S26" s="70" t="s">
        <v>76</v>
      </c>
      <c r="T26" s="15"/>
      <c r="U26" s="15"/>
      <c r="W26" s="68">
        <f t="shared" si="6"/>
        <v>0</v>
      </c>
      <c r="X26" s="68" t="s">
        <v>76</v>
      </c>
      <c r="Y26" s="14">
        <f t="shared" si="10"/>
        <v>0</v>
      </c>
      <c r="Z26" s="14">
        <f t="shared" si="11"/>
        <v>0</v>
      </c>
      <c r="AA26" s="70">
        <f t="shared" si="9"/>
        <v>0</v>
      </c>
      <c r="AB26" s="70">
        <f t="shared" si="2"/>
        <v>0</v>
      </c>
      <c r="AC26" s="70" t="s">
        <v>76</v>
      </c>
      <c r="AD26" s="15">
        <f t="shared" si="12"/>
        <v>0</v>
      </c>
      <c r="AE26" s="15">
        <f t="shared" si="13"/>
        <v>0</v>
      </c>
    </row>
    <row r="27" spans="1:31" ht="22.5">
      <c r="A27" s="86" t="s">
        <v>47</v>
      </c>
      <c r="B27" s="87" t="s">
        <v>48</v>
      </c>
      <c r="C27" s="68">
        <f t="shared" si="4"/>
        <v>0</v>
      </c>
      <c r="D27" s="68" t="s">
        <v>76</v>
      </c>
      <c r="E27" s="14"/>
      <c r="F27" s="14"/>
      <c r="G27" s="70">
        <f t="shared" si="7"/>
        <v>0</v>
      </c>
      <c r="H27" s="70">
        <f t="shared" si="0"/>
        <v>0</v>
      </c>
      <c r="I27" s="70" t="s">
        <v>76</v>
      </c>
      <c r="J27" s="15"/>
      <c r="K27" s="15"/>
      <c r="M27" s="68">
        <f t="shared" si="5"/>
        <v>0</v>
      </c>
      <c r="N27" s="68" t="s">
        <v>76</v>
      </c>
      <c r="O27" s="14"/>
      <c r="P27" s="14"/>
      <c r="Q27" s="70">
        <f t="shared" si="8"/>
        <v>0</v>
      </c>
      <c r="R27" s="70">
        <f t="shared" si="1"/>
        <v>0</v>
      </c>
      <c r="S27" s="70" t="s">
        <v>76</v>
      </c>
      <c r="T27" s="15"/>
      <c r="U27" s="15"/>
      <c r="W27" s="68">
        <f t="shared" si="6"/>
        <v>0</v>
      </c>
      <c r="X27" s="68" t="s">
        <v>76</v>
      </c>
      <c r="Y27" s="14">
        <f t="shared" si="10"/>
        <v>0</v>
      </c>
      <c r="Z27" s="14">
        <f t="shared" si="11"/>
        <v>0</v>
      </c>
      <c r="AA27" s="70">
        <f t="shared" si="9"/>
        <v>0</v>
      </c>
      <c r="AB27" s="70">
        <f t="shared" si="2"/>
        <v>0</v>
      </c>
      <c r="AC27" s="70" t="s">
        <v>76</v>
      </c>
      <c r="AD27" s="15">
        <f t="shared" si="12"/>
        <v>0</v>
      </c>
      <c r="AE27" s="15">
        <f t="shared" si="13"/>
        <v>0</v>
      </c>
    </row>
    <row r="28" spans="1:31" ht="33.75">
      <c r="A28" s="86" t="s">
        <v>49</v>
      </c>
      <c r="B28" s="87" t="s">
        <v>50</v>
      </c>
      <c r="C28" s="68">
        <f t="shared" si="4"/>
        <v>0</v>
      </c>
      <c r="D28" s="68" t="s">
        <v>76</v>
      </c>
      <c r="E28" s="14"/>
      <c r="F28" s="14"/>
      <c r="G28" s="70">
        <f t="shared" si="7"/>
        <v>0</v>
      </c>
      <c r="H28" s="70">
        <f t="shared" si="0"/>
        <v>0</v>
      </c>
      <c r="I28" s="70" t="s">
        <v>76</v>
      </c>
      <c r="J28" s="15"/>
      <c r="K28" s="15"/>
      <c r="M28" s="68">
        <f t="shared" si="5"/>
        <v>0</v>
      </c>
      <c r="N28" s="68" t="s">
        <v>76</v>
      </c>
      <c r="O28" s="14"/>
      <c r="P28" s="14"/>
      <c r="Q28" s="70">
        <f t="shared" si="8"/>
        <v>0</v>
      </c>
      <c r="R28" s="70">
        <f t="shared" si="1"/>
        <v>0</v>
      </c>
      <c r="S28" s="70" t="s">
        <v>76</v>
      </c>
      <c r="T28" s="15"/>
      <c r="U28" s="15"/>
      <c r="W28" s="68">
        <f t="shared" si="6"/>
        <v>0</v>
      </c>
      <c r="X28" s="68" t="s">
        <v>76</v>
      </c>
      <c r="Y28" s="14">
        <f t="shared" si="10"/>
        <v>0</v>
      </c>
      <c r="Z28" s="14">
        <f t="shared" si="11"/>
        <v>0</v>
      </c>
      <c r="AA28" s="70">
        <f t="shared" si="9"/>
        <v>0</v>
      </c>
      <c r="AB28" s="70">
        <f t="shared" si="2"/>
        <v>0</v>
      </c>
      <c r="AC28" s="70" t="s">
        <v>76</v>
      </c>
      <c r="AD28" s="15">
        <f t="shared" si="12"/>
        <v>0</v>
      </c>
      <c r="AE28" s="15">
        <f t="shared" si="13"/>
        <v>0</v>
      </c>
    </row>
    <row r="29" spans="1:31" ht="67.5">
      <c r="A29" s="86" t="s">
        <v>51</v>
      </c>
      <c r="B29" s="87" t="s">
        <v>52</v>
      </c>
      <c r="C29" s="68">
        <f t="shared" si="4"/>
        <v>0</v>
      </c>
      <c r="D29" s="68" t="s">
        <v>76</v>
      </c>
      <c r="E29" s="14"/>
      <c r="F29" s="14"/>
      <c r="G29" s="70">
        <f t="shared" si="7"/>
        <v>0</v>
      </c>
      <c r="H29" s="70">
        <f t="shared" si="0"/>
        <v>0</v>
      </c>
      <c r="I29" s="70" t="s">
        <v>76</v>
      </c>
      <c r="J29" s="15"/>
      <c r="K29" s="15"/>
      <c r="M29" s="68">
        <f t="shared" si="5"/>
        <v>0</v>
      </c>
      <c r="N29" s="68" t="s">
        <v>76</v>
      </c>
      <c r="O29" s="14"/>
      <c r="P29" s="14"/>
      <c r="Q29" s="70">
        <f t="shared" si="8"/>
        <v>0</v>
      </c>
      <c r="R29" s="70">
        <f t="shared" si="1"/>
        <v>0</v>
      </c>
      <c r="S29" s="70" t="s">
        <v>76</v>
      </c>
      <c r="T29" s="15"/>
      <c r="U29" s="15"/>
      <c r="W29" s="68">
        <f t="shared" si="6"/>
        <v>0</v>
      </c>
      <c r="X29" s="68" t="s">
        <v>76</v>
      </c>
      <c r="Y29" s="14">
        <f t="shared" si="10"/>
        <v>0</v>
      </c>
      <c r="Z29" s="14">
        <f t="shared" si="11"/>
        <v>0</v>
      </c>
      <c r="AA29" s="70">
        <f t="shared" si="9"/>
        <v>0</v>
      </c>
      <c r="AB29" s="70">
        <f t="shared" si="2"/>
        <v>0</v>
      </c>
      <c r="AC29" s="70" t="s">
        <v>76</v>
      </c>
      <c r="AD29" s="15">
        <f t="shared" si="12"/>
        <v>0</v>
      </c>
      <c r="AE29" s="15">
        <f t="shared" si="13"/>
        <v>0</v>
      </c>
    </row>
    <row r="30" spans="1:31" ht="22.5">
      <c r="A30" s="86" t="s">
        <v>53</v>
      </c>
      <c r="B30" s="87" t="s">
        <v>54</v>
      </c>
      <c r="C30" s="68">
        <f t="shared" si="4"/>
        <v>0</v>
      </c>
      <c r="D30" s="14"/>
      <c r="E30" s="14"/>
      <c r="F30" s="14"/>
      <c r="G30" s="70">
        <f t="shared" si="7"/>
        <v>0</v>
      </c>
      <c r="H30" s="70">
        <f t="shared" si="0"/>
        <v>0</v>
      </c>
      <c r="I30" s="15"/>
      <c r="J30" s="15"/>
      <c r="K30" s="15"/>
      <c r="M30" s="68">
        <f t="shared" si="5"/>
        <v>0</v>
      </c>
      <c r="N30" s="14"/>
      <c r="O30" s="14"/>
      <c r="P30" s="14"/>
      <c r="Q30" s="70">
        <f t="shared" si="8"/>
        <v>0</v>
      </c>
      <c r="R30" s="70">
        <f t="shared" si="1"/>
        <v>0</v>
      </c>
      <c r="S30" s="15"/>
      <c r="T30" s="15"/>
      <c r="U30" s="15"/>
      <c r="W30" s="68">
        <f t="shared" si="6"/>
        <v>0</v>
      </c>
      <c r="X30" s="14">
        <f>D30-N30</f>
        <v>0</v>
      </c>
      <c r="Y30" s="14">
        <f t="shared" si="10"/>
        <v>0</v>
      </c>
      <c r="Z30" s="14">
        <f t="shared" si="11"/>
        <v>0</v>
      </c>
      <c r="AA30" s="70">
        <f t="shared" si="9"/>
        <v>0</v>
      </c>
      <c r="AB30" s="70">
        <f t="shared" si="2"/>
        <v>0</v>
      </c>
      <c r="AC30" s="15">
        <f>I30-S30</f>
        <v>0</v>
      </c>
      <c r="AD30" s="15">
        <f t="shared" si="12"/>
        <v>0</v>
      </c>
      <c r="AE30" s="15">
        <f t="shared" si="13"/>
        <v>0</v>
      </c>
    </row>
    <row r="31" spans="1:31" ht="22.5">
      <c r="A31" s="86" t="s">
        <v>55</v>
      </c>
      <c r="B31" s="87" t="s">
        <v>56</v>
      </c>
      <c r="C31" s="68">
        <f t="shared" si="4"/>
        <v>0</v>
      </c>
      <c r="D31" s="68" t="s">
        <v>76</v>
      </c>
      <c r="E31" s="68">
        <f>E32+E33+E34</f>
        <v>0</v>
      </c>
      <c r="F31" s="68">
        <f>F32+F33+F34</f>
        <v>0</v>
      </c>
      <c r="G31" s="70">
        <f t="shared" si="7"/>
        <v>0</v>
      </c>
      <c r="H31" s="70">
        <f t="shared" si="0"/>
        <v>0</v>
      </c>
      <c r="I31" s="15"/>
      <c r="J31" s="70">
        <f>J32+J33+J34</f>
        <v>0</v>
      </c>
      <c r="K31" s="70">
        <f>K32+K33+K34</f>
        <v>0</v>
      </c>
      <c r="M31" s="68">
        <f t="shared" si="5"/>
        <v>0</v>
      </c>
      <c r="N31" s="68" t="s">
        <v>76</v>
      </c>
      <c r="O31" s="68">
        <f>O32+O33+O34</f>
        <v>0</v>
      </c>
      <c r="P31" s="68">
        <f>P32+P33+P34</f>
        <v>0</v>
      </c>
      <c r="Q31" s="70">
        <f t="shared" si="8"/>
        <v>0</v>
      </c>
      <c r="R31" s="70">
        <f t="shared" si="1"/>
        <v>0</v>
      </c>
      <c r="S31" s="15"/>
      <c r="T31" s="70">
        <f>T32+T33+T34</f>
        <v>0</v>
      </c>
      <c r="U31" s="70">
        <f>U32+U33+U34</f>
        <v>0</v>
      </c>
      <c r="W31" s="68">
        <f t="shared" si="6"/>
        <v>0</v>
      </c>
      <c r="X31" s="68" t="s">
        <v>76</v>
      </c>
      <c r="Y31" s="68">
        <f>Y32+Y33+Y34</f>
        <v>0</v>
      </c>
      <c r="Z31" s="68">
        <f>Z32+Z33+Z34</f>
        <v>0</v>
      </c>
      <c r="AA31" s="70">
        <f t="shared" si="9"/>
        <v>0</v>
      </c>
      <c r="AB31" s="70">
        <f t="shared" si="2"/>
        <v>0</v>
      </c>
      <c r="AC31" s="15">
        <f>I31-S31</f>
        <v>0</v>
      </c>
      <c r="AD31" s="70">
        <f>AD32+AD33+AD34</f>
        <v>0</v>
      </c>
      <c r="AE31" s="70">
        <f>AE32+AE33+AE34</f>
        <v>0</v>
      </c>
    </row>
    <row r="32" spans="1:31">
      <c r="A32" s="86" t="s">
        <v>57</v>
      </c>
      <c r="B32" s="87" t="s">
        <v>58</v>
      </c>
      <c r="C32" s="68">
        <f t="shared" si="4"/>
        <v>0</v>
      </c>
      <c r="D32" s="68" t="s">
        <v>76</v>
      </c>
      <c r="E32" s="14"/>
      <c r="F32" s="14"/>
      <c r="G32" s="70">
        <f t="shared" si="7"/>
        <v>0</v>
      </c>
      <c r="H32" s="70">
        <f t="shared" si="0"/>
        <v>0</v>
      </c>
      <c r="I32" s="70" t="s">
        <v>76</v>
      </c>
      <c r="J32" s="15"/>
      <c r="K32" s="15"/>
      <c r="M32" s="68">
        <f t="shared" si="5"/>
        <v>0</v>
      </c>
      <c r="N32" s="68" t="s">
        <v>76</v>
      </c>
      <c r="O32" s="14"/>
      <c r="P32" s="14"/>
      <c r="Q32" s="70">
        <f t="shared" si="8"/>
        <v>0</v>
      </c>
      <c r="R32" s="70">
        <f t="shared" si="1"/>
        <v>0</v>
      </c>
      <c r="S32" s="70" t="s">
        <v>76</v>
      </c>
      <c r="T32" s="15"/>
      <c r="U32" s="15"/>
      <c r="W32" s="68">
        <f t="shared" si="6"/>
        <v>0</v>
      </c>
      <c r="X32" s="68" t="s">
        <v>76</v>
      </c>
      <c r="Y32" s="14">
        <f t="shared" ref="Y32:Z34" si="14">E32-O32</f>
        <v>0</v>
      </c>
      <c r="Z32" s="14">
        <f t="shared" si="14"/>
        <v>0</v>
      </c>
      <c r="AA32" s="70">
        <f t="shared" si="9"/>
        <v>0</v>
      </c>
      <c r="AB32" s="70">
        <f t="shared" si="2"/>
        <v>0</v>
      </c>
      <c r="AC32" s="70" t="s">
        <v>76</v>
      </c>
      <c r="AD32" s="15">
        <f t="shared" ref="AD32:AE34" si="15">J32-T32</f>
        <v>0</v>
      </c>
      <c r="AE32" s="15">
        <f t="shared" si="15"/>
        <v>0</v>
      </c>
    </row>
    <row r="33" spans="1:31">
      <c r="A33" s="86" t="s">
        <v>59</v>
      </c>
      <c r="B33" s="87" t="s">
        <v>60</v>
      </c>
      <c r="C33" s="68">
        <f t="shared" si="4"/>
        <v>0</v>
      </c>
      <c r="D33" s="68" t="s">
        <v>76</v>
      </c>
      <c r="E33" s="14"/>
      <c r="F33" s="14"/>
      <c r="G33" s="70">
        <f t="shared" si="7"/>
        <v>0</v>
      </c>
      <c r="H33" s="70">
        <f t="shared" si="0"/>
        <v>0</v>
      </c>
      <c r="I33" s="70" t="s">
        <v>76</v>
      </c>
      <c r="J33" s="15"/>
      <c r="K33" s="15"/>
      <c r="M33" s="68">
        <f t="shared" si="5"/>
        <v>0</v>
      </c>
      <c r="N33" s="68" t="s">
        <v>76</v>
      </c>
      <c r="O33" s="14"/>
      <c r="P33" s="14"/>
      <c r="Q33" s="70">
        <f t="shared" si="8"/>
        <v>0</v>
      </c>
      <c r="R33" s="70">
        <f t="shared" si="1"/>
        <v>0</v>
      </c>
      <c r="S33" s="70" t="s">
        <v>76</v>
      </c>
      <c r="T33" s="15"/>
      <c r="U33" s="15"/>
      <c r="W33" s="68">
        <f t="shared" si="6"/>
        <v>0</v>
      </c>
      <c r="X33" s="68" t="s">
        <v>76</v>
      </c>
      <c r="Y33" s="14">
        <f t="shared" si="14"/>
        <v>0</v>
      </c>
      <c r="Z33" s="14">
        <f t="shared" si="14"/>
        <v>0</v>
      </c>
      <c r="AA33" s="70">
        <f t="shared" si="9"/>
        <v>0</v>
      </c>
      <c r="AB33" s="70">
        <f t="shared" si="2"/>
        <v>0</v>
      </c>
      <c r="AC33" s="70" t="s">
        <v>76</v>
      </c>
      <c r="AD33" s="15">
        <f t="shared" si="15"/>
        <v>0</v>
      </c>
      <c r="AE33" s="15">
        <f t="shared" si="15"/>
        <v>0</v>
      </c>
    </row>
    <row r="34" spans="1:31" ht="15.75" customHeight="1">
      <c r="A34" s="86" t="s">
        <v>61</v>
      </c>
      <c r="B34" s="87" t="s">
        <v>62</v>
      </c>
      <c r="C34" s="68">
        <f t="shared" si="4"/>
        <v>0</v>
      </c>
      <c r="D34" s="68" t="s">
        <v>76</v>
      </c>
      <c r="E34" s="14"/>
      <c r="F34" s="14"/>
      <c r="G34" s="70">
        <f t="shared" si="7"/>
        <v>0</v>
      </c>
      <c r="H34" s="70">
        <f t="shared" si="0"/>
        <v>0</v>
      </c>
      <c r="I34" s="70" t="s">
        <v>76</v>
      </c>
      <c r="J34" s="15"/>
      <c r="K34" s="15"/>
      <c r="M34" s="68">
        <f t="shared" si="5"/>
        <v>0</v>
      </c>
      <c r="N34" s="68" t="s">
        <v>76</v>
      </c>
      <c r="O34" s="14"/>
      <c r="P34" s="14"/>
      <c r="Q34" s="70">
        <f t="shared" si="8"/>
        <v>0</v>
      </c>
      <c r="R34" s="70">
        <f t="shared" si="1"/>
        <v>0</v>
      </c>
      <c r="S34" s="70" t="s">
        <v>76</v>
      </c>
      <c r="T34" s="15"/>
      <c r="U34" s="15"/>
      <c r="W34" s="68">
        <f t="shared" si="6"/>
        <v>0</v>
      </c>
      <c r="X34" s="68" t="s">
        <v>76</v>
      </c>
      <c r="Y34" s="14">
        <f t="shared" si="14"/>
        <v>0</v>
      </c>
      <c r="Z34" s="14">
        <f t="shared" si="14"/>
        <v>0</v>
      </c>
      <c r="AA34" s="70">
        <f t="shared" si="9"/>
        <v>0</v>
      </c>
      <c r="AB34" s="70">
        <f t="shared" si="2"/>
        <v>0</v>
      </c>
      <c r="AC34" s="70" t="s">
        <v>76</v>
      </c>
      <c r="AD34" s="15">
        <f t="shared" si="15"/>
        <v>0</v>
      </c>
      <c r="AE34" s="15">
        <f t="shared" si="15"/>
        <v>0</v>
      </c>
    </row>
    <row r="35" spans="1:31" ht="26.25" customHeight="1">
      <c r="A35" s="86" t="s">
        <v>63</v>
      </c>
      <c r="B35" s="87" t="s">
        <v>64</v>
      </c>
      <c r="C35" s="68">
        <f t="shared" si="4"/>
        <v>0</v>
      </c>
      <c r="D35" s="68">
        <f>D38</f>
        <v>0</v>
      </c>
      <c r="E35" s="68">
        <f>E36+E37+E38</f>
        <v>0</v>
      </c>
      <c r="F35" s="68">
        <f>F36+F37+F38</f>
        <v>0</v>
      </c>
      <c r="G35" s="70">
        <f t="shared" si="7"/>
        <v>0</v>
      </c>
      <c r="H35" s="70">
        <f t="shared" si="0"/>
        <v>0</v>
      </c>
      <c r="I35" s="70">
        <f>I38</f>
        <v>0</v>
      </c>
      <c r="J35" s="70">
        <f>J36+J37+J38</f>
        <v>0</v>
      </c>
      <c r="K35" s="70">
        <f>K36+K37+K38</f>
        <v>0</v>
      </c>
      <c r="M35" s="68">
        <f t="shared" si="5"/>
        <v>0</v>
      </c>
      <c r="N35" s="68">
        <f>N38</f>
        <v>0</v>
      </c>
      <c r="O35" s="68">
        <f>O36+O37+O38</f>
        <v>0</v>
      </c>
      <c r="P35" s="68">
        <f>P36+P37+P38</f>
        <v>0</v>
      </c>
      <c r="Q35" s="70">
        <f t="shared" si="8"/>
        <v>0</v>
      </c>
      <c r="R35" s="70">
        <f t="shared" si="1"/>
        <v>0</v>
      </c>
      <c r="S35" s="70">
        <f>S38</f>
        <v>0</v>
      </c>
      <c r="T35" s="70">
        <f>T36+T37+T38</f>
        <v>0</v>
      </c>
      <c r="U35" s="70">
        <f>U36+U37+U38</f>
        <v>0</v>
      </c>
      <c r="W35" s="68">
        <f t="shared" si="6"/>
        <v>0</v>
      </c>
      <c r="X35" s="68">
        <f>X38</f>
        <v>0</v>
      </c>
      <c r="Y35" s="68">
        <f>Y36+Y37+Y38</f>
        <v>0</v>
      </c>
      <c r="Z35" s="68">
        <f>Z36+Z37+Z38</f>
        <v>0</v>
      </c>
      <c r="AA35" s="70">
        <f t="shared" si="9"/>
        <v>0</v>
      </c>
      <c r="AB35" s="70">
        <f t="shared" si="2"/>
        <v>0</v>
      </c>
      <c r="AC35" s="70">
        <f>AC38</f>
        <v>0</v>
      </c>
      <c r="AD35" s="70">
        <f>AD36+AD37+AD38</f>
        <v>0</v>
      </c>
      <c r="AE35" s="70">
        <f>AE36+AE37+AE38</f>
        <v>0</v>
      </c>
    </row>
    <row r="36" spans="1:31" ht="15.75" customHeight="1">
      <c r="A36" s="86" t="s">
        <v>57</v>
      </c>
      <c r="B36" s="87" t="s">
        <v>65</v>
      </c>
      <c r="C36" s="68">
        <f t="shared" si="4"/>
        <v>0</v>
      </c>
      <c r="D36" s="68" t="s">
        <v>76</v>
      </c>
      <c r="E36" s="14"/>
      <c r="F36" s="14"/>
      <c r="G36" s="70">
        <f t="shared" si="7"/>
        <v>0</v>
      </c>
      <c r="H36" s="70">
        <f t="shared" si="0"/>
        <v>0</v>
      </c>
      <c r="I36" s="70" t="s">
        <v>76</v>
      </c>
      <c r="J36" s="15"/>
      <c r="K36" s="15"/>
      <c r="M36" s="68">
        <f t="shared" si="5"/>
        <v>0</v>
      </c>
      <c r="N36" s="68" t="s">
        <v>76</v>
      </c>
      <c r="O36" s="14"/>
      <c r="P36" s="14"/>
      <c r="Q36" s="70">
        <f t="shared" si="8"/>
        <v>0</v>
      </c>
      <c r="R36" s="70">
        <f t="shared" si="1"/>
        <v>0</v>
      </c>
      <c r="S36" s="70" t="s">
        <v>76</v>
      </c>
      <c r="T36" s="15"/>
      <c r="U36" s="15"/>
      <c r="W36" s="68">
        <f t="shared" si="6"/>
        <v>0</v>
      </c>
      <c r="X36" s="68" t="s">
        <v>76</v>
      </c>
      <c r="Y36" s="14">
        <f t="shared" ref="Y36:Z39" si="16">E36-O36</f>
        <v>0</v>
      </c>
      <c r="Z36" s="14">
        <f t="shared" si="16"/>
        <v>0</v>
      </c>
      <c r="AA36" s="70">
        <f t="shared" si="9"/>
        <v>0</v>
      </c>
      <c r="AB36" s="70">
        <f t="shared" si="2"/>
        <v>0</v>
      </c>
      <c r="AC36" s="70" t="s">
        <v>76</v>
      </c>
      <c r="AD36" s="15">
        <f t="shared" ref="AD36:AE39" si="17">J36-T36</f>
        <v>0</v>
      </c>
      <c r="AE36" s="15">
        <f t="shared" si="17"/>
        <v>0</v>
      </c>
    </row>
    <row r="37" spans="1:31" ht="15.75" customHeight="1">
      <c r="A37" s="86" t="s">
        <v>66</v>
      </c>
      <c r="B37" s="87" t="s">
        <v>67</v>
      </c>
      <c r="C37" s="68">
        <f t="shared" si="4"/>
        <v>0</v>
      </c>
      <c r="D37" s="68" t="s">
        <v>76</v>
      </c>
      <c r="E37" s="14"/>
      <c r="F37" s="14"/>
      <c r="G37" s="70">
        <f t="shared" si="7"/>
        <v>0</v>
      </c>
      <c r="H37" s="70">
        <f t="shared" si="0"/>
        <v>0</v>
      </c>
      <c r="I37" s="70" t="s">
        <v>76</v>
      </c>
      <c r="J37" s="15"/>
      <c r="K37" s="15"/>
      <c r="M37" s="68">
        <f t="shared" si="5"/>
        <v>0</v>
      </c>
      <c r="N37" s="68" t="s">
        <v>76</v>
      </c>
      <c r="O37" s="14"/>
      <c r="P37" s="14"/>
      <c r="Q37" s="70">
        <f t="shared" si="8"/>
        <v>0</v>
      </c>
      <c r="R37" s="70">
        <f t="shared" si="1"/>
        <v>0</v>
      </c>
      <c r="S37" s="70" t="s">
        <v>76</v>
      </c>
      <c r="T37" s="15"/>
      <c r="U37" s="15"/>
      <c r="W37" s="68">
        <f t="shared" si="6"/>
        <v>0</v>
      </c>
      <c r="X37" s="68" t="s">
        <v>76</v>
      </c>
      <c r="Y37" s="14">
        <f t="shared" si="16"/>
        <v>0</v>
      </c>
      <c r="Z37" s="14">
        <f t="shared" si="16"/>
        <v>0</v>
      </c>
      <c r="AA37" s="70">
        <f t="shared" si="9"/>
        <v>0</v>
      </c>
      <c r="AB37" s="70">
        <f t="shared" si="2"/>
        <v>0</v>
      </c>
      <c r="AC37" s="70" t="s">
        <v>76</v>
      </c>
      <c r="AD37" s="15">
        <f t="shared" si="17"/>
        <v>0</v>
      </c>
      <c r="AE37" s="15">
        <f t="shared" si="17"/>
        <v>0</v>
      </c>
    </row>
    <row r="38" spans="1:31" ht="15.75" customHeight="1">
      <c r="A38" s="86" t="s">
        <v>68</v>
      </c>
      <c r="B38" s="87" t="s">
        <v>69</v>
      </c>
      <c r="C38" s="68">
        <f t="shared" si="4"/>
        <v>0</v>
      </c>
      <c r="D38" s="14"/>
      <c r="E38" s="14"/>
      <c r="F38" s="14"/>
      <c r="G38" s="70">
        <f t="shared" si="7"/>
        <v>0</v>
      </c>
      <c r="H38" s="70">
        <f t="shared" si="0"/>
        <v>0</v>
      </c>
      <c r="I38" s="15"/>
      <c r="J38" s="15"/>
      <c r="K38" s="15"/>
      <c r="M38" s="68">
        <f t="shared" si="5"/>
        <v>0</v>
      </c>
      <c r="N38" s="14"/>
      <c r="O38" s="14"/>
      <c r="P38" s="14"/>
      <c r="Q38" s="70">
        <f t="shared" si="8"/>
        <v>0</v>
      </c>
      <c r="R38" s="70">
        <f t="shared" si="1"/>
        <v>0</v>
      </c>
      <c r="S38" s="15"/>
      <c r="T38" s="15"/>
      <c r="U38" s="15"/>
      <c r="W38" s="68">
        <f t="shared" si="6"/>
        <v>0</v>
      </c>
      <c r="X38" s="14">
        <f>D38-N38</f>
        <v>0</v>
      </c>
      <c r="Y38" s="14">
        <f t="shared" si="16"/>
        <v>0</v>
      </c>
      <c r="Z38" s="14">
        <f t="shared" si="16"/>
        <v>0</v>
      </c>
      <c r="AA38" s="70">
        <f t="shared" si="9"/>
        <v>0</v>
      </c>
      <c r="AB38" s="70">
        <f t="shared" si="2"/>
        <v>0</v>
      </c>
      <c r="AC38" s="15">
        <f>I38-S38</f>
        <v>0</v>
      </c>
      <c r="AD38" s="15">
        <f t="shared" si="17"/>
        <v>0</v>
      </c>
      <c r="AE38" s="15">
        <f t="shared" si="17"/>
        <v>0</v>
      </c>
    </row>
    <row r="39" spans="1:31" ht="26.25" customHeight="1">
      <c r="A39" s="86" t="s">
        <v>20</v>
      </c>
      <c r="B39" s="87" t="s">
        <v>70</v>
      </c>
      <c r="C39" s="68">
        <f t="shared" si="4"/>
        <v>0</v>
      </c>
      <c r="D39" s="14"/>
      <c r="E39" s="14"/>
      <c r="F39" s="14"/>
      <c r="G39" s="70">
        <f t="shared" si="7"/>
        <v>0</v>
      </c>
      <c r="H39" s="70">
        <f t="shared" si="0"/>
        <v>0</v>
      </c>
      <c r="I39" s="15"/>
      <c r="J39" s="15"/>
      <c r="K39" s="15"/>
      <c r="M39" s="68">
        <f t="shared" si="5"/>
        <v>0</v>
      </c>
      <c r="N39" s="14"/>
      <c r="O39" s="14"/>
      <c r="P39" s="14"/>
      <c r="Q39" s="70">
        <f t="shared" si="8"/>
        <v>0</v>
      </c>
      <c r="R39" s="70">
        <f t="shared" si="1"/>
        <v>0</v>
      </c>
      <c r="S39" s="15"/>
      <c r="T39" s="15"/>
      <c r="U39" s="15"/>
      <c r="W39" s="68">
        <f t="shared" si="6"/>
        <v>0</v>
      </c>
      <c r="X39" s="14">
        <f>D39-N39</f>
        <v>0</v>
      </c>
      <c r="Y39" s="14">
        <f t="shared" si="16"/>
        <v>0</v>
      </c>
      <c r="Z39" s="14">
        <f t="shared" si="16"/>
        <v>0</v>
      </c>
      <c r="AA39" s="70">
        <f t="shared" si="9"/>
        <v>0</v>
      </c>
      <c r="AB39" s="70">
        <f t="shared" si="2"/>
        <v>0</v>
      </c>
      <c r="AC39" s="15">
        <f>I39-S39</f>
        <v>0</v>
      </c>
      <c r="AD39" s="15">
        <f t="shared" si="17"/>
        <v>0</v>
      </c>
      <c r="AE39" s="15">
        <f t="shared" si="17"/>
        <v>0</v>
      </c>
    </row>
    <row r="41" spans="1:31" ht="52.5" customHeight="1">
      <c r="A41" s="227" t="s">
        <v>81</v>
      </c>
      <c r="B41" s="227" t="s">
        <v>81</v>
      </c>
      <c r="C41" s="227" t="s">
        <v>81</v>
      </c>
      <c r="D41" s="227" t="s">
        <v>81</v>
      </c>
      <c r="E41" s="227" t="s">
        <v>81</v>
      </c>
      <c r="F41" s="227" t="s">
        <v>81</v>
      </c>
      <c r="G41" s="227" t="s">
        <v>81</v>
      </c>
      <c r="H41" s="227" t="s">
        <v>81</v>
      </c>
      <c r="I41" s="227" t="s">
        <v>81</v>
      </c>
      <c r="J41" s="227" t="s">
        <v>81</v>
      </c>
      <c r="K41" s="227" t="s">
        <v>81</v>
      </c>
      <c r="L41" s="227" t="s">
        <v>81</v>
      </c>
    </row>
  </sheetData>
  <autoFilter ref="A7:AE39"/>
  <mergeCells count="37">
    <mergeCell ref="AD5:AE5"/>
    <mergeCell ref="W1:AE1"/>
    <mergeCell ref="W3:AE3"/>
    <mergeCell ref="W4:Z4"/>
    <mergeCell ref="AA4:AA6"/>
    <mergeCell ref="AB4:AE4"/>
    <mergeCell ref="W5:W6"/>
    <mergeCell ref="X5:X6"/>
    <mergeCell ref="Y5:Z5"/>
    <mergeCell ref="AB5:AB6"/>
    <mergeCell ref="AC5:AC6"/>
    <mergeCell ref="N5:N6"/>
    <mergeCell ref="O5:P5"/>
    <mergeCell ref="R5:R6"/>
    <mergeCell ref="S5:S6"/>
    <mergeCell ref="T5:U5"/>
    <mergeCell ref="M1:U1"/>
    <mergeCell ref="H5:H6"/>
    <mergeCell ref="I5:I6"/>
    <mergeCell ref="J5:K5"/>
    <mergeCell ref="A41:L41"/>
    <mergeCell ref="B1:K1"/>
    <mergeCell ref="M3:U3"/>
    <mergeCell ref="M4:P4"/>
    <mergeCell ref="Q4:Q6"/>
    <mergeCell ref="R4:U4"/>
    <mergeCell ref="M5:M6"/>
    <mergeCell ref="A2:L2"/>
    <mergeCell ref="A3:A6"/>
    <mergeCell ref="B3:B6"/>
    <mergeCell ref="C3:K3"/>
    <mergeCell ref="C4:F4"/>
    <mergeCell ref="G4:G6"/>
    <mergeCell ref="H4:K4"/>
    <mergeCell ref="C5:C6"/>
    <mergeCell ref="D5:D6"/>
    <mergeCell ref="E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41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140625" defaultRowHeight="15"/>
  <cols>
    <col min="1" max="1" width="28.5703125" customWidth="1"/>
    <col min="2" max="2" width="14.28515625" customWidth="1"/>
    <col min="3" max="3" width="10.7109375" customWidth="1"/>
    <col min="4" max="5" width="10.85546875" customWidth="1"/>
    <col min="6" max="11" width="11" customWidth="1"/>
    <col min="13" max="13" width="10.7109375" customWidth="1"/>
    <col min="14" max="15" width="10.85546875" customWidth="1"/>
    <col min="16" max="21" width="11" customWidth="1"/>
    <col min="23" max="23" width="10.7109375" customWidth="1"/>
    <col min="24" max="25" width="10.85546875" customWidth="1"/>
    <col min="26" max="31" width="11" customWidth="1"/>
  </cols>
  <sheetData>
    <row r="1" spans="1:31">
      <c r="B1" s="226" t="s">
        <v>121</v>
      </c>
      <c r="C1" s="226"/>
      <c r="D1" s="226"/>
      <c r="E1" s="226"/>
      <c r="F1" s="226"/>
      <c r="G1" s="226"/>
      <c r="H1" s="226"/>
      <c r="I1" s="226"/>
      <c r="J1" s="226"/>
      <c r="K1" s="226"/>
      <c r="L1" s="226" t="s">
        <v>122</v>
      </c>
      <c r="M1" s="226"/>
      <c r="N1" s="226"/>
      <c r="O1" s="226"/>
      <c r="P1" s="226"/>
      <c r="Q1" s="226"/>
      <c r="R1" s="226"/>
      <c r="S1" s="226"/>
      <c r="T1" s="226"/>
      <c r="V1" s="226" t="s">
        <v>123</v>
      </c>
      <c r="W1" s="226"/>
      <c r="X1" s="226"/>
      <c r="Y1" s="226"/>
      <c r="Z1" s="226"/>
      <c r="AA1" s="226"/>
      <c r="AB1" s="226"/>
      <c r="AC1" s="226"/>
      <c r="AD1" s="226"/>
    </row>
    <row r="2" spans="1:31">
      <c r="A2" s="227" t="s">
        <v>120</v>
      </c>
      <c r="B2" s="227" t="s">
        <v>120</v>
      </c>
      <c r="C2" s="227" t="s">
        <v>120</v>
      </c>
      <c r="D2" s="227" t="s">
        <v>120</v>
      </c>
      <c r="E2" s="227" t="s">
        <v>120</v>
      </c>
      <c r="F2" s="227" t="s">
        <v>120</v>
      </c>
      <c r="G2" s="227" t="s">
        <v>120</v>
      </c>
      <c r="H2" s="227" t="s">
        <v>120</v>
      </c>
      <c r="I2" s="227" t="s">
        <v>120</v>
      </c>
      <c r="J2" s="227" t="s">
        <v>120</v>
      </c>
      <c r="K2" s="227" t="s">
        <v>120</v>
      </c>
    </row>
    <row r="3" spans="1:31">
      <c r="A3" s="225" t="s">
        <v>77</v>
      </c>
      <c r="B3" s="225" t="s">
        <v>78</v>
      </c>
      <c r="C3" s="228" t="s">
        <v>93</v>
      </c>
      <c r="D3" s="228" t="s">
        <v>93</v>
      </c>
      <c r="E3" s="228" t="s">
        <v>93</v>
      </c>
      <c r="F3" s="228" t="s">
        <v>93</v>
      </c>
      <c r="G3" s="228" t="s">
        <v>93</v>
      </c>
      <c r="H3" s="228" t="s">
        <v>93</v>
      </c>
      <c r="I3" s="228" t="s">
        <v>93</v>
      </c>
      <c r="J3" s="228" t="s">
        <v>93</v>
      </c>
      <c r="K3" s="228" t="s">
        <v>93</v>
      </c>
      <c r="M3" s="228" t="s">
        <v>93</v>
      </c>
      <c r="N3" s="228" t="s">
        <v>93</v>
      </c>
      <c r="O3" s="228" t="s">
        <v>93</v>
      </c>
      <c r="P3" s="228" t="s">
        <v>93</v>
      </c>
      <c r="Q3" s="228" t="s">
        <v>93</v>
      </c>
      <c r="R3" s="228" t="s">
        <v>93</v>
      </c>
      <c r="S3" s="228" t="s">
        <v>93</v>
      </c>
      <c r="T3" s="228" t="s">
        <v>93</v>
      </c>
      <c r="U3" s="228" t="s">
        <v>93</v>
      </c>
      <c r="W3" s="228" t="s">
        <v>93</v>
      </c>
      <c r="X3" s="228" t="s">
        <v>93</v>
      </c>
      <c r="Y3" s="228" t="s">
        <v>93</v>
      </c>
      <c r="Z3" s="228" t="s">
        <v>93</v>
      </c>
      <c r="AA3" s="228" t="s">
        <v>93</v>
      </c>
      <c r="AB3" s="228" t="s">
        <v>93</v>
      </c>
      <c r="AC3" s="228" t="s">
        <v>93</v>
      </c>
      <c r="AD3" s="228" t="s">
        <v>93</v>
      </c>
      <c r="AE3" s="228" t="s">
        <v>93</v>
      </c>
    </row>
    <row r="4" spans="1:31" ht="20.25" customHeight="1">
      <c r="A4" s="225"/>
      <c r="B4" s="225"/>
      <c r="C4" s="225" t="s">
        <v>72</v>
      </c>
      <c r="D4" s="225" t="s">
        <v>72</v>
      </c>
      <c r="E4" s="225" t="s">
        <v>72</v>
      </c>
      <c r="F4" s="225" t="s">
        <v>72</v>
      </c>
      <c r="G4" s="225" t="s">
        <v>90</v>
      </c>
      <c r="H4" s="225" t="s">
        <v>73</v>
      </c>
      <c r="I4" s="225" t="s">
        <v>73</v>
      </c>
      <c r="J4" s="225" t="s">
        <v>73</v>
      </c>
      <c r="K4" s="225" t="s">
        <v>73</v>
      </c>
      <c r="M4" s="225" t="s">
        <v>72</v>
      </c>
      <c r="N4" s="225" t="s">
        <v>72</v>
      </c>
      <c r="O4" s="225" t="s">
        <v>72</v>
      </c>
      <c r="P4" s="225" t="s">
        <v>72</v>
      </c>
      <c r="Q4" s="225" t="s">
        <v>90</v>
      </c>
      <c r="R4" s="225" t="s">
        <v>73</v>
      </c>
      <c r="S4" s="225" t="s">
        <v>73</v>
      </c>
      <c r="T4" s="225" t="s">
        <v>73</v>
      </c>
      <c r="U4" s="225" t="s">
        <v>73</v>
      </c>
      <c r="W4" s="225" t="s">
        <v>72</v>
      </c>
      <c r="X4" s="225" t="s">
        <v>72</v>
      </c>
      <c r="Y4" s="225" t="s">
        <v>72</v>
      </c>
      <c r="Z4" s="225" t="s">
        <v>72</v>
      </c>
      <c r="AA4" s="225" t="s">
        <v>90</v>
      </c>
      <c r="AB4" s="225" t="s">
        <v>73</v>
      </c>
      <c r="AC4" s="225" t="s">
        <v>73</v>
      </c>
      <c r="AD4" s="225" t="s">
        <v>73</v>
      </c>
      <c r="AE4" s="225" t="s">
        <v>73</v>
      </c>
    </row>
    <row r="5" spans="1:31">
      <c r="A5" s="225"/>
      <c r="B5" s="225"/>
      <c r="C5" s="225" t="s">
        <v>88</v>
      </c>
      <c r="D5" s="225" t="s">
        <v>5</v>
      </c>
      <c r="E5" s="225" t="s">
        <v>94</v>
      </c>
      <c r="F5" s="225" t="s">
        <v>94</v>
      </c>
      <c r="G5" s="225" t="s">
        <v>90</v>
      </c>
      <c r="H5" s="225" t="s">
        <v>91</v>
      </c>
      <c r="I5" s="225" t="s">
        <v>5</v>
      </c>
      <c r="J5" s="225" t="s">
        <v>95</v>
      </c>
      <c r="K5" s="225" t="s">
        <v>95</v>
      </c>
      <c r="M5" s="225" t="s">
        <v>88</v>
      </c>
      <c r="N5" s="225" t="s">
        <v>5</v>
      </c>
      <c r="O5" s="225" t="s">
        <v>94</v>
      </c>
      <c r="P5" s="225" t="s">
        <v>94</v>
      </c>
      <c r="Q5" s="225" t="s">
        <v>90</v>
      </c>
      <c r="R5" s="225" t="s">
        <v>91</v>
      </c>
      <c r="S5" s="225" t="s">
        <v>5</v>
      </c>
      <c r="T5" s="225" t="s">
        <v>95</v>
      </c>
      <c r="U5" s="225" t="s">
        <v>95</v>
      </c>
      <c r="W5" s="225" t="s">
        <v>88</v>
      </c>
      <c r="X5" s="225" t="s">
        <v>5</v>
      </c>
      <c r="Y5" s="225" t="s">
        <v>94</v>
      </c>
      <c r="Z5" s="225" t="s">
        <v>94</v>
      </c>
      <c r="AA5" s="225" t="s">
        <v>90</v>
      </c>
      <c r="AB5" s="225" t="s">
        <v>91</v>
      </c>
      <c r="AC5" s="225" t="s">
        <v>5</v>
      </c>
      <c r="AD5" s="225" t="s">
        <v>95</v>
      </c>
      <c r="AE5" s="225" t="s">
        <v>95</v>
      </c>
    </row>
    <row r="6" spans="1:31" ht="88.5" customHeight="1">
      <c r="A6" s="225"/>
      <c r="B6" s="225"/>
      <c r="C6" s="225" t="s">
        <v>88</v>
      </c>
      <c r="D6" s="225" t="s">
        <v>5</v>
      </c>
      <c r="E6" s="82" t="s">
        <v>7</v>
      </c>
      <c r="F6" s="82" t="s">
        <v>9</v>
      </c>
      <c r="G6" s="225" t="s">
        <v>90</v>
      </c>
      <c r="H6" s="225" t="s">
        <v>91</v>
      </c>
      <c r="I6" s="225" t="s">
        <v>5</v>
      </c>
      <c r="J6" s="82" t="s">
        <v>7</v>
      </c>
      <c r="K6" s="82" t="s">
        <v>9</v>
      </c>
      <c r="M6" s="225" t="s">
        <v>88</v>
      </c>
      <c r="N6" s="225" t="s">
        <v>5</v>
      </c>
      <c r="O6" s="82" t="s">
        <v>7</v>
      </c>
      <c r="P6" s="82" t="s">
        <v>9</v>
      </c>
      <c r="Q6" s="225" t="s">
        <v>90</v>
      </c>
      <c r="R6" s="225" t="s">
        <v>91</v>
      </c>
      <c r="S6" s="225" t="s">
        <v>5</v>
      </c>
      <c r="T6" s="82" t="s">
        <v>7</v>
      </c>
      <c r="U6" s="82" t="s">
        <v>9</v>
      </c>
      <c r="W6" s="225" t="s">
        <v>88</v>
      </c>
      <c r="X6" s="225" t="s">
        <v>5</v>
      </c>
      <c r="Y6" s="82" t="s">
        <v>7</v>
      </c>
      <c r="Z6" s="82" t="s">
        <v>9</v>
      </c>
      <c r="AA6" s="225" t="s">
        <v>90</v>
      </c>
      <c r="AB6" s="225" t="s">
        <v>91</v>
      </c>
      <c r="AC6" s="225" t="s">
        <v>5</v>
      </c>
      <c r="AD6" s="82" t="s">
        <v>7</v>
      </c>
      <c r="AE6" s="82" t="s">
        <v>9</v>
      </c>
    </row>
    <row r="7" spans="1:31">
      <c r="A7" s="82" t="s">
        <v>79</v>
      </c>
      <c r="B7" s="82" t="s">
        <v>80</v>
      </c>
      <c r="C7" s="83" t="s">
        <v>50</v>
      </c>
      <c r="D7" s="83" t="s">
        <v>52</v>
      </c>
      <c r="E7" s="83" t="s">
        <v>54</v>
      </c>
      <c r="F7" s="83" t="s">
        <v>89</v>
      </c>
      <c r="G7" s="83" t="s">
        <v>58</v>
      </c>
      <c r="H7" s="83" t="s">
        <v>60</v>
      </c>
      <c r="I7" s="83" t="s">
        <v>62</v>
      </c>
      <c r="J7" s="83" t="s">
        <v>92</v>
      </c>
      <c r="K7" s="83" t="s">
        <v>65</v>
      </c>
      <c r="M7" s="83" t="s">
        <v>50</v>
      </c>
      <c r="N7" s="83" t="s">
        <v>52</v>
      </c>
      <c r="O7" s="83" t="s">
        <v>54</v>
      </c>
      <c r="P7" s="83" t="s">
        <v>89</v>
      </c>
      <c r="Q7" s="83" t="s">
        <v>58</v>
      </c>
      <c r="R7" s="83" t="s">
        <v>60</v>
      </c>
      <c r="S7" s="83" t="s">
        <v>62</v>
      </c>
      <c r="T7" s="83" t="s">
        <v>92</v>
      </c>
      <c r="U7" s="83" t="s">
        <v>65</v>
      </c>
      <c r="W7" s="83" t="s">
        <v>50</v>
      </c>
      <c r="X7" s="83" t="s">
        <v>52</v>
      </c>
      <c r="Y7" s="83" t="s">
        <v>54</v>
      </c>
      <c r="Z7" s="83" t="s">
        <v>89</v>
      </c>
      <c r="AA7" s="83" t="s">
        <v>58</v>
      </c>
      <c r="AB7" s="83" t="s">
        <v>60</v>
      </c>
      <c r="AC7" s="83" t="s">
        <v>62</v>
      </c>
      <c r="AD7" s="83" t="s">
        <v>92</v>
      </c>
      <c r="AE7" s="83" t="s">
        <v>65</v>
      </c>
    </row>
    <row r="8" spans="1:31" ht="15.75" customHeight="1">
      <c r="A8" s="84" t="s">
        <v>18</v>
      </c>
      <c r="B8" s="85" t="s">
        <v>19</v>
      </c>
      <c r="C8" s="76" t="s">
        <v>76</v>
      </c>
      <c r="D8" s="76" t="s">
        <v>76</v>
      </c>
      <c r="E8" s="76" t="s">
        <v>76</v>
      </c>
      <c r="F8" s="76" t="s">
        <v>76</v>
      </c>
      <c r="G8" s="77" t="s">
        <v>76</v>
      </c>
      <c r="H8" s="77">
        <f>J8+K8</f>
        <v>0</v>
      </c>
      <c r="I8" s="77">
        <f>I10+I12+I31+I35</f>
        <v>0</v>
      </c>
      <c r="J8" s="77">
        <f>J10+J12+J31+J35</f>
        <v>0</v>
      </c>
      <c r="K8" s="77">
        <f>K10+K12+K31+K35</f>
        <v>0</v>
      </c>
      <c r="M8" s="76" t="s">
        <v>76</v>
      </c>
      <c r="N8" s="76" t="s">
        <v>76</v>
      </c>
      <c r="O8" s="76" t="s">
        <v>76</v>
      </c>
      <c r="P8" s="76" t="s">
        <v>76</v>
      </c>
      <c r="Q8" s="77" t="s">
        <v>76</v>
      </c>
      <c r="R8" s="77">
        <f>T8+U8</f>
        <v>0</v>
      </c>
      <c r="S8" s="77">
        <f>S10+S12+S31+S35</f>
        <v>0</v>
      </c>
      <c r="T8" s="77">
        <f>T10+T12+T31+T35</f>
        <v>0</v>
      </c>
      <c r="U8" s="77">
        <f>U10+U12+U31+U35</f>
        <v>0</v>
      </c>
      <c r="W8" s="76" t="s">
        <v>76</v>
      </c>
      <c r="X8" s="76" t="s">
        <v>76</v>
      </c>
      <c r="Y8" s="76" t="s">
        <v>76</v>
      </c>
      <c r="Z8" s="76" t="s">
        <v>76</v>
      </c>
      <c r="AA8" s="77" t="s">
        <v>76</v>
      </c>
      <c r="AB8" s="77">
        <f>AD8+AE8</f>
        <v>0</v>
      </c>
      <c r="AC8" s="77">
        <f>AC10+AC12+AC31+AC35</f>
        <v>0</v>
      </c>
      <c r="AD8" s="77">
        <f>AD10+AD12+AD31+AD35</f>
        <v>0</v>
      </c>
      <c r="AE8" s="77">
        <f>AE10+AE12+AE31+AE35</f>
        <v>0</v>
      </c>
    </row>
    <row r="9" spans="1:31" ht="26.25" customHeight="1">
      <c r="A9" s="86" t="s">
        <v>20</v>
      </c>
      <c r="B9" s="87" t="s">
        <v>21</v>
      </c>
      <c r="C9" s="68" t="s">
        <v>76</v>
      </c>
      <c r="D9" s="68" t="s">
        <v>76</v>
      </c>
      <c r="E9" s="68" t="s">
        <v>76</v>
      </c>
      <c r="F9" s="68" t="s">
        <v>76</v>
      </c>
      <c r="G9" s="70" t="s">
        <v>76</v>
      </c>
      <c r="H9" s="70">
        <f t="shared" ref="H9:H39" si="0">J9+K9</f>
        <v>0</v>
      </c>
      <c r="I9" s="70">
        <f>I11+I22+I30+I39</f>
        <v>0</v>
      </c>
      <c r="J9" s="70">
        <f>J11+J22+J30+J39</f>
        <v>0</v>
      </c>
      <c r="K9" s="70">
        <f>K11+K22+K30+K39</f>
        <v>0</v>
      </c>
      <c r="M9" s="68" t="s">
        <v>76</v>
      </c>
      <c r="N9" s="68" t="s">
        <v>76</v>
      </c>
      <c r="O9" s="68" t="s">
        <v>76</v>
      </c>
      <c r="P9" s="68" t="s">
        <v>76</v>
      </c>
      <c r="Q9" s="70" t="s">
        <v>76</v>
      </c>
      <c r="R9" s="70">
        <f t="shared" ref="R9:R39" si="1">T9+U9</f>
        <v>0</v>
      </c>
      <c r="S9" s="70">
        <f>S11+S22+S30+S39</f>
        <v>0</v>
      </c>
      <c r="T9" s="70">
        <f>T11+T22+T30+T39</f>
        <v>0</v>
      </c>
      <c r="U9" s="70">
        <f>U11+U22+U30+U39</f>
        <v>0</v>
      </c>
      <c r="W9" s="68" t="s">
        <v>76</v>
      </c>
      <c r="X9" s="68" t="s">
        <v>76</v>
      </c>
      <c r="Y9" s="68" t="s">
        <v>76</v>
      </c>
      <c r="Z9" s="68" t="s">
        <v>76</v>
      </c>
      <c r="AA9" s="70" t="s">
        <v>76</v>
      </c>
      <c r="AB9" s="70">
        <f t="shared" ref="AB9:AB39" si="2">AD9+AE9</f>
        <v>0</v>
      </c>
      <c r="AC9" s="70">
        <f>AC11+AC22+AC30+AC39</f>
        <v>0</v>
      </c>
      <c r="AD9" s="70">
        <f>AD11+AD22+AD30+AD39</f>
        <v>0</v>
      </c>
      <c r="AE9" s="70">
        <f>AE11+AE22+AE30+AE39</f>
        <v>0</v>
      </c>
    </row>
    <row r="10" spans="1:31" ht="26.25" customHeight="1">
      <c r="A10" s="86" t="s">
        <v>22</v>
      </c>
      <c r="B10" s="87" t="s">
        <v>4</v>
      </c>
      <c r="C10" s="68">
        <f>E10+F10</f>
        <v>0</v>
      </c>
      <c r="D10" s="68" t="s">
        <v>76</v>
      </c>
      <c r="E10" s="14"/>
      <c r="F10" s="14"/>
      <c r="G10" s="70">
        <f>IF(H10=0,0,ROUND(H10*1000/C10,1))</f>
        <v>0</v>
      </c>
      <c r="H10" s="70">
        <f t="shared" si="0"/>
        <v>0</v>
      </c>
      <c r="I10" s="15"/>
      <c r="J10" s="15"/>
      <c r="K10" s="15"/>
      <c r="M10" s="68">
        <f>O10+P10</f>
        <v>0</v>
      </c>
      <c r="N10" s="68" t="s">
        <v>76</v>
      </c>
      <c r="O10" s="14"/>
      <c r="P10" s="14"/>
      <c r="Q10" s="70">
        <f>IF(R10=0,0,ROUND(R10*1000/M10,1))</f>
        <v>0</v>
      </c>
      <c r="R10" s="70">
        <f t="shared" si="1"/>
        <v>0</v>
      </c>
      <c r="S10" s="15"/>
      <c r="T10" s="15"/>
      <c r="U10" s="15"/>
      <c r="W10" s="68">
        <f>Y10+Z10</f>
        <v>0</v>
      </c>
      <c r="X10" s="68" t="s">
        <v>76</v>
      </c>
      <c r="Y10" s="14">
        <f>E10-O10</f>
        <v>0</v>
      </c>
      <c r="Z10" s="14">
        <f>F10-P10</f>
        <v>0</v>
      </c>
      <c r="AA10" s="70">
        <f>IF(AB10=0,0,ROUND(AB10*1000/W10,1))</f>
        <v>0</v>
      </c>
      <c r="AB10" s="70">
        <f t="shared" si="2"/>
        <v>0</v>
      </c>
      <c r="AC10" s="15">
        <f t="shared" ref="AC10:AE12" si="3">I10-S10</f>
        <v>0</v>
      </c>
      <c r="AD10" s="15">
        <f t="shared" si="3"/>
        <v>0</v>
      </c>
      <c r="AE10" s="15">
        <f t="shared" si="3"/>
        <v>0</v>
      </c>
    </row>
    <row r="11" spans="1:31" ht="26.25" customHeight="1">
      <c r="A11" s="86" t="s">
        <v>20</v>
      </c>
      <c r="B11" s="87" t="s">
        <v>6</v>
      </c>
      <c r="C11" s="68">
        <f>E11+F11</f>
        <v>0</v>
      </c>
      <c r="D11" s="14"/>
      <c r="E11" s="14"/>
      <c r="F11" s="14"/>
      <c r="G11" s="70">
        <f>IF(H11=0,0,ROUND(H11*1000/C11,1))</f>
        <v>0</v>
      </c>
      <c r="H11" s="70">
        <f t="shared" si="0"/>
        <v>0</v>
      </c>
      <c r="I11" s="15"/>
      <c r="J11" s="15"/>
      <c r="K11" s="15"/>
      <c r="M11" s="68">
        <f>O11+P11</f>
        <v>0</v>
      </c>
      <c r="N11" s="14"/>
      <c r="O11" s="14"/>
      <c r="P11" s="14"/>
      <c r="Q11" s="70">
        <f>IF(R11=0,0,ROUND(R11*1000/M11,1))</f>
        <v>0</v>
      </c>
      <c r="R11" s="70">
        <f t="shared" si="1"/>
        <v>0</v>
      </c>
      <c r="S11" s="15"/>
      <c r="T11" s="15"/>
      <c r="U11" s="15"/>
      <c r="W11" s="68">
        <f t="shared" ref="W11:W39" si="4">Y11+Z11</f>
        <v>0</v>
      </c>
      <c r="X11" s="14">
        <f>D11-N11</f>
        <v>0</v>
      </c>
      <c r="Y11" s="14">
        <f>E11-O11</f>
        <v>0</v>
      </c>
      <c r="Z11" s="14">
        <f>F11-P11</f>
        <v>0</v>
      </c>
      <c r="AA11" s="70">
        <f>IF(AB11=0,0,ROUND(AB11*1000/W11,1))</f>
        <v>0</v>
      </c>
      <c r="AB11" s="70">
        <f t="shared" si="2"/>
        <v>0</v>
      </c>
      <c r="AC11" s="15">
        <f t="shared" si="3"/>
        <v>0</v>
      </c>
      <c r="AD11" s="15">
        <f t="shared" si="3"/>
        <v>0</v>
      </c>
      <c r="AE11" s="15">
        <f t="shared" si="3"/>
        <v>0</v>
      </c>
    </row>
    <row r="12" spans="1:31" ht="26.25" customHeight="1">
      <c r="A12" s="86" t="s">
        <v>23</v>
      </c>
      <c r="B12" s="87" t="s">
        <v>24</v>
      </c>
      <c r="C12" s="68" t="s">
        <v>76</v>
      </c>
      <c r="D12" s="68" t="s">
        <v>76</v>
      </c>
      <c r="E12" s="68" t="s">
        <v>76</v>
      </c>
      <c r="F12" s="68" t="s">
        <v>76</v>
      </c>
      <c r="G12" s="70" t="s">
        <v>76</v>
      </c>
      <c r="H12" s="70">
        <f t="shared" si="0"/>
        <v>0</v>
      </c>
      <c r="I12" s="15"/>
      <c r="J12" s="72">
        <f>J13+J18+J19+J20+J21</f>
        <v>0</v>
      </c>
      <c r="K12" s="72">
        <f>K13+K18+K19+K20+K21</f>
        <v>0</v>
      </c>
      <c r="M12" s="68" t="s">
        <v>76</v>
      </c>
      <c r="N12" s="68" t="s">
        <v>76</v>
      </c>
      <c r="O12" s="68" t="s">
        <v>76</v>
      </c>
      <c r="P12" s="68" t="s">
        <v>76</v>
      </c>
      <c r="Q12" s="70" t="s">
        <v>76</v>
      </c>
      <c r="R12" s="70">
        <f t="shared" si="1"/>
        <v>0</v>
      </c>
      <c r="S12" s="15"/>
      <c r="T12" s="72">
        <f>T13+T18+T19+T20+T21</f>
        <v>0</v>
      </c>
      <c r="U12" s="72">
        <f>U13+U18+U19+U20+U21</f>
        <v>0</v>
      </c>
      <c r="W12" s="68" t="s">
        <v>76</v>
      </c>
      <c r="X12" s="68" t="s">
        <v>76</v>
      </c>
      <c r="Y12" s="68" t="s">
        <v>76</v>
      </c>
      <c r="Z12" s="68" t="s">
        <v>76</v>
      </c>
      <c r="AA12" s="70" t="s">
        <v>76</v>
      </c>
      <c r="AB12" s="70">
        <f t="shared" si="2"/>
        <v>0</v>
      </c>
      <c r="AC12" s="15">
        <f t="shared" si="3"/>
        <v>0</v>
      </c>
      <c r="AD12" s="72">
        <f>AD13+AD18+AD19+AD20+AD21</f>
        <v>0</v>
      </c>
      <c r="AE12" s="72">
        <f>AE13+AE18+AE19+AE20+AE21</f>
        <v>0</v>
      </c>
    </row>
    <row r="13" spans="1:31" ht="26.25" customHeight="1">
      <c r="A13" s="86" t="s">
        <v>25</v>
      </c>
      <c r="B13" s="87" t="s">
        <v>26</v>
      </c>
      <c r="C13" s="68">
        <f t="shared" ref="C13:C39" si="5">E13+F13</f>
        <v>0</v>
      </c>
      <c r="D13" s="68" t="s">
        <v>76</v>
      </c>
      <c r="E13" s="68">
        <f>E14+E15</f>
        <v>0</v>
      </c>
      <c r="F13" s="68">
        <f>F14+F15</f>
        <v>0</v>
      </c>
      <c r="G13" s="70">
        <f t="shared" ref="G13:G39" si="6">IF(H13=0,0,ROUND(H13*1000/C13,1))</f>
        <v>0</v>
      </c>
      <c r="H13" s="70">
        <f t="shared" si="0"/>
        <v>0</v>
      </c>
      <c r="I13" s="70" t="s">
        <v>76</v>
      </c>
      <c r="J13" s="70">
        <f>J14+J15</f>
        <v>0</v>
      </c>
      <c r="K13" s="70">
        <f>K14+K15</f>
        <v>0</v>
      </c>
      <c r="M13" s="68">
        <f t="shared" ref="M13:M39" si="7">O13+P13</f>
        <v>0</v>
      </c>
      <c r="N13" s="68" t="s">
        <v>76</v>
      </c>
      <c r="O13" s="68">
        <f>O14+O15</f>
        <v>0</v>
      </c>
      <c r="P13" s="68">
        <f>P14+P15</f>
        <v>0</v>
      </c>
      <c r="Q13" s="70">
        <f t="shared" ref="Q13:Q39" si="8">IF(R13=0,0,ROUND(R13*1000/M13,1))</f>
        <v>0</v>
      </c>
      <c r="R13" s="70">
        <f t="shared" si="1"/>
        <v>0</v>
      </c>
      <c r="S13" s="70" t="s">
        <v>76</v>
      </c>
      <c r="T13" s="70">
        <f>T14+T15</f>
        <v>0</v>
      </c>
      <c r="U13" s="70">
        <f>U14+U15</f>
        <v>0</v>
      </c>
      <c r="W13" s="68">
        <f t="shared" si="4"/>
        <v>0</v>
      </c>
      <c r="X13" s="68" t="s">
        <v>76</v>
      </c>
      <c r="Y13" s="68">
        <f>Y14+Y15</f>
        <v>0</v>
      </c>
      <c r="Z13" s="68">
        <f>Z14+Z15</f>
        <v>0</v>
      </c>
      <c r="AA13" s="70">
        <f t="shared" ref="AA13:AA39" si="9">IF(AB13=0,0,ROUND(AB13*1000/W13,1))</f>
        <v>0</v>
      </c>
      <c r="AB13" s="70">
        <f t="shared" si="2"/>
        <v>0</v>
      </c>
      <c r="AC13" s="70" t="s">
        <v>76</v>
      </c>
      <c r="AD13" s="70">
        <f>AD14+AD15</f>
        <v>0</v>
      </c>
      <c r="AE13" s="70">
        <f>AE14+AE15</f>
        <v>0</v>
      </c>
    </row>
    <row r="14" spans="1:31" ht="26.25" customHeight="1">
      <c r="A14" s="86" t="s">
        <v>27</v>
      </c>
      <c r="B14" s="87" t="s">
        <v>12</v>
      </c>
      <c r="C14" s="68">
        <f t="shared" si="5"/>
        <v>0</v>
      </c>
      <c r="D14" s="68" t="s">
        <v>76</v>
      </c>
      <c r="E14" s="14"/>
      <c r="F14" s="14"/>
      <c r="G14" s="70">
        <f t="shared" si="6"/>
        <v>0</v>
      </c>
      <c r="H14" s="70">
        <f t="shared" si="0"/>
        <v>0</v>
      </c>
      <c r="I14" s="70" t="s">
        <v>76</v>
      </c>
      <c r="J14" s="15"/>
      <c r="K14" s="15"/>
      <c r="M14" s="68">
        <f t="shared" si="7"/>
        <v>0</v>
      </c>
      <c r="N14" s="68" t="s">
        <v>76</v>
      </c>
      <c r="O14" s="14"/>
      <c r="P14" s="14"/>
      <c r="Q14" s="70">
        <f t="shared" si="8"/>
        <v>0</v>
      </c>
      <c r="R14" s="70">
        <f t="shared" si="1"/>
        <v>0</v>
      </c>
      <c r="S14" s="70" t="s">
        <v>76</v>
      </c>
      <c r="T14" s="15"/>
      <c r="U14" s="15"/>
      <c r="W14" s="68">
        <f t="shared" si="4"/>
        <v>0</v>
      </c>
      <c r="X14" s="68" t="s">
        <v>76</v>
      </c>
      <c r="Y14" s="14">
        <f t="shared" ref="Y14:Z30" si="10">E14-O14</f>
        <v>0</v>
      </c>
      <c r="Z14" s="14">
        <f t="shared" si="10"/>
        <v>0</v>
      </c>
      <c r="AA14" s="70">
        <f t="shared" si="9"/>
        <v>0</v>
      </c>
      <c r="AB14" s="70">
        <f t="shared" si="2"/>
        <v>0</v>
      </c>
      <c r="AC14" s="70" t="s">
        <v>76</v>
      </c>
      <c r="AD14" s="15">
        <f t="shared" ref="AD14:AE30" si="11">J14-T14</f>
        <v>0</v>
      </c>
      <c r="AE14" s="15">
        <f t="shared" si="11"/>
        <v>0</v>
      </c>
    </row>
    <row r="15" spans="1:31" ht="26.25" customHeight="1">
      <c r="A15" s="86" t="s">
        <v>28</v>
      </c>
      <c r="B15" s="87" t="s">
        <v>14</v>
      </c>
      <c r="C15" s="68">
        <f t="shared" si="5"/>
        <v>0</v>
      </c>
      <c r="D15" s="68" t="s">
        <v>76</v>
      </c>
      <c r="E15" s="14"/>
      <c r="F15" s="14"/>
      <c r="G15" s="70">
        <f t="shared" si="6"/>
        <v>0</v>
      </c>
      <c r="H15" s="70">
        <f t="shared" si="0"/>
        <v>0</v>
      </c>
      <c r="I15" s="70" t="s">
        <v>76</v>
      </c>
      <c r="J15" s="15"/>
      <c r="K15" s="15"/>
      <c r="M15" s="68">
        <f t="shared" si="7"/>
        <v>0</v>
      </c>
      <c r="N15" s="68" t="s">
        <v>76</v>
      </c>
      <c r="O15" s="14"/>
      <c r="P15" s="14"/>
      <c r="Q15" s="70">
        <f t="shared" si="8"/>
        <v>0</v>
      </c>
      <c r="R15" s="70">
        <f t="shared" si="1"/>
        <v>0</v>
      </c>
      <c r="S15" s="70" t="s">
        <v>76</v>
      </c>
      <c r="T15" s="15"/>
      <c r="U15" s="15"/>
      <c r="W15" s="68">
        <f t="shared" si="4"/>
        <v>0</v>
      </c>
      <c r="X15" s="68" t="s">
        <v>76</v>
      </c>
      <c r="Y15" s="14">
        <f t="shared" si="10"/>
        <v>0</v>
      </c>
      <c r="Z15" s="14">
        <f t="shared" si="10"/>
        <v>0</v>
      </c>
      <c r="AA15" s="70">
        <f t="shared" si="9"/>
        <v>0</v>
      </c>
      <c r="AB15" s="70">
        <f t="shared" si="2"/>
        <v>0</v>
      </c>
      <c r="AC15" s="70" t="s">
        <v>76</v>
      </c>
      <c r="AD15" s="15">
        <f t="shared" si="11"/>
        <v>0</v>
      </c>
      <c r="AE15" s="15">
        <f t="shared" si="11"/>
        <v>0</v>
      </c>
    </row>
    <row r="16" spans="1:31" ht="15.75" customHeight="1">
      <c r="A16" s="86" t="s">
        <v>29</v>
      </c>
      <c r="B16" s="87" t="s">
        <v>15</v>
      </c>
      <c r="C16" s="68">
        <f t="shared" si="5"/>
        <v>0</v>
      </c>
      <c r="D16" s="68" t="s">
        <v>76</v>
      </c>
      <c r="E16" s="14"/>
      <c r="F16" s="14"/>
      <c r="G16" s="70">
        <f t="shared" si="6"/>
        <v>0</v>
      </c>
      <c r="H16" s="70">
        <f t="shared" si="0"/>
        <v>0</v>
      </c>
      <c r="I16" s="70" t="s">
        <v>76</v>
      </c>
      <c r="J16" s="15"/>
      <c r="K16" s="15"/>
      <c r="M16" s="68">
        <f t="shared" si="7"/>
        <v>0</v>
      </c>
      <c r="N16" s="68" t="s">
        <v>76</v>
      </c>
      <c r="O16" s="14"/>
      <c r="P16" s="14"/>
      <c r="Q16" s="70">
        <f t="shared" si="8"/>
        <v>0</v>
      </c>
      <c r="R16" s="70">
        <f t="shared" si="1"/>
        <v>0</v>
      </c>
      <c r="S16" s="70" t="s">
        <v>76</v>
      </c>
      <c r="T16" s="15"/>
      <c r="U16" s="15"/>
      <c r="W16" s="68">
        <f t="shared" si="4"/>
        <v>0</v>
      </c>
      <c r="X16" s="68" t="s">
        <v>76</v>
      </c>
      <c r="Y16" s="14">
        <f t="shared" si="10"/>
        <v>0</v>
      </c>
      <c r="Z16" s="14">
        <f t="shared" si="10"/>
        <v>0</v>
      </c>
      <c r="AA16" s="70">
        <f t="shared" si="9"/>
        <v>0</v>
      </c>
      <c r="AB16" s="70">
        <f t="shared" si="2"/>
        <v>0</v>
      </c>
      <c r="AC16" s="70" t="s">
        <v>76</v>
      </c>
      <c r="AD16" s="15">
        <f t="shared" si="11"/>
        <v>0</v>
      </c>
      <c r="AE16" s="15">
        <f t="shared" si="11"/>
        <v>0</v>
      </c>
    </row>
    <row r="17" spans="1:31" ht="15.75" customHeight="1">
      <c r="A17" s="86" t="s">
        <v>30</v>
      </c>
      <c r="B17" s="87" t="s">
        <v>16</v>
      </c>
      <c r="C17" s="68">
        <f t="shared" si="5"/>
        <v>0</v>
      </c>
      <c r="D17" s="68" t="s">
        <v>76</v>
      </c>
      <c r="E17" s="14"/>
      <c r="F17" s="14"/>
      <c r="G17" s="70">
        <f t="shared" si="6"/>
        <v>0</v>
      </c>
      <c r="H17" s="70">
        <f t="shared" si="0"/>
        <v>0</v>
      </c>
      <c r="I17" s="70" t="s">
        <v>76</v>
      </c>
      <c r="J17" s="15"/>
      <c r="K17" s="15"/>
      <c r="M17" s="68">
        <f t="shared" si="7"/>
        <v>0</v>
      </c>
      <c r="N17" s="68" t="s">
        <v>76</v>
      </c>
      <c r="O17" s="14"/>
      <c r="P17" s="14"/>
      <c r="Q17" s="70">
        <f t="shared" si="8"/>
        <v>0</v>
      </c>
      <c r="R17" s="70">
        <f t="shared" si="1"/>
        <v>0</v>
      </c>
      <c r="S17" s="70" t="s">
        <v>76</v>
      </c>
      <c r="T17" s="15"/>
      <c r="U17" s="15"/>
      <c r="W17" s="68">
        <f t="shared" si="4"/>
        <v>0</v>
      </c>
      <c r="X17" s="68" t="s">
        <v>76</v>
      </c>
      <c r="Y17" s="14">
        <f t="shared" si="10"/>
        <v>0</v>
      </c>
      <c r="Z17" s="14">
        <f t="shared" si="10"/>
        <v>0</v>
      </c>
      <c r="AA17" s="70">
        <f t="shared" si="9"/>
        <v>0</v>
      </c>
      <c r="AB17" s="70">
        <f t="shared" si="2"/>
        <v>0</v>
      </c>
      <c r="AC17" s="70" t="s">
        <v>76</v>
      </c>
      <c r="AD17" s="15">
        <f t="shared" si="11"/>
        <v>0</v>
      </c>
      <c r="AE17" s="15">
        <f t="shared" si="11"/>
        <v>0</v>
      </c>
    </row>
    <row r="18" spans="1:31">
      <c r="A18" s="86" t="s">
        <v>31</v>
      </c>
      <c r="B18" s="87" t="s">
        <v>17</v>
      </c>
      <c r="C18" s="68">
        <f t="shared" si="5"/>
        <v>0</v>
      </c>
      <c r="D18" s="68" t="s">
        <v>76</v>
      </c>
      <c r="E18" s="14"/>
      <c r="F18" s="14"/>
      <c r="G18" s="70">
        <f t="shared" si="6"/>
        <v>0</v>
      </c>
      <c r="H18" s="70">
        <f t="shared" si="0"/>
        <v>0</v>
      </c>
      <c r="I18" s="70" t="s">
        <v>76</v>
      </c>
      <c r="J18" s="15"/>
      <c r="K18" s="15"/>
      <c r="M18" s="68">
        <f t="shared" si="7"/>
        <v>0</v>
      </c>
      <c r="N18" s="68" t="s">
        <v>76</v>
      </c>
      <c r="O18" s="14"/>
      <c r="P18" s="14"/>
      <c r="Q18" s="70">
        <f t="shared" si="8"/>
        <v>0</v>
      </c>
      <c r="R18" s="70">
        <f t="shared" si="1"/>
        <v>0</v>
      </c>
      <c r="S18" s="70" t="s">
        <v>76</v>
      </c>
      <c r="T18" s="15"/>
      <c r="U18" s="15"/>
      <c r="W18" s="68">
        <f t="shared" si="4"/>
        <v>0</v>
      </c>
      <c r="X18" s="68" t="s">
        <v>76</v>
      </c>
      <c r="Y18" s="14">
        <f t="shared" si="10"/>
        <v>0</v>
      </c>
      <c r="Z18" s="14">
        <f t="shared" si="10"/>
        <v>0</v>
      </c>
      <c r="AA18" s="70">
        <f t="shared" si="9"/>
        <v>0</v>
      </c>
      <c r="AB18" s="70">
        <f t="shared" si="2"/>
        <v>0</v>
      </c>
      <c r="AC18" s="70" t="s">
        <v>76</v>
      </c>
      <c r="AD18" s="15">
        <f t="shared" si="11"/>
        <v>0</v>
      </c>
      <c r="AE18" s="15">
        <f t="shared" si="11"/>
        <v>0</v>
      </c>
    </row>
    <row r="19" spans="1:31">
      <c r="A19" s="86" t="s">
        <v>32</v>
      </c>
      <c r="B19" s="87" t="s">
        <v>33</v>
      </c>
      <c r="C19" s="68">
        <f t="shared" si="5"/>
        <v>0</v>
      </c>
      <c r="D19" s="68" t="s">
        <v>76</v>
      </c>
      <c r="E19" s="14"/>
      <c r="F19" s="14"/>
      <c r="G19" s="70">
        <f t="shared" si="6"/>
        <v>0</v>
      </c>
      <c r="H19" s="70">
        <f t="shared" si="0"/>
        <v>0</v>
      </c>
      <c r="I19" s="70" t="s">
        <v>76</v>
      </c>
      <c r="J19" s="15"/>
      <c r="K19" s="15"/>
      <c r="M19" s="68">
        <f t="shared" si="7"/>
        <v>0</v>
      </c>
      <c r="N19" s="68" t="s">
        <v>76</v>
      </c>
      <c r="O19" s="14"/>
      <c r="P19" s="14"/>
      <c r="Q19" s="70">
        <f t="shared" si="8"/>
        <v>0</v>
      </c>
      <c r="R19" s="70">
        <f t="shared" si="1"/>
        <v>0</v>
      </c>
      <c r="S19" s="70" t="s">
        <v>76</v>
      </c>
      <c r="T19" s="15"/>
      <c r="U19" s="15"/>
      <c r="W19" s="68">
        <f t="shared" si="4"/>
        <v>0</v>
      </c>
      <c r="X19" s="68" t="s">
        <v>76</v>
      </c>
      <c r="Y19" s="14">
        <f t="shared" si="10"/>
        <v>0</v>
      </c>
      <c r="Z19" s="14">
        <f t="shared" si="10"/>
        <v>0</v>
      </c>
      <c r="AA19" s="70">
        <f t="shared" si="9"/>
        <v>0</v>
      </c>
      <c r="AB19" s="70">
        <f t="shared" si="2"/>
        <v>0</v>
      </c>
      <c r="AC19" s="70" t="s">
        <v>76</v>
      </c>
      <c r="AD19" s="15">
        <f t="shared" si="11"/>
        <v>0</v>
      </c>
      <c r="AE19" s="15">
        <f t="shared" si="11"/>
        <v>0</v>
      </c>
    </row>
    <row r="20" spans="1:31" ht="22.5">
      <c r="A20" s="86" t="s">
        <v>34</v>
      </c>
      <c r="B20" s="87" t="s">
        <v>35</v>
      </c>
      <c r="C20" s="68">
        <f t="shared" si="5"/>
        <v>0</v>
      </c>
      <c r="D20" s="68" t="s">
        <v>76</v>
      </c>
      <c r="E20" s="14"/>
      <c r="F20" s="14"/>
      <c r="G20" s="70">
        <f t="shared" si="6"/>
        <v>0</v>
      </c>
      <c r="H20" s="70">
        <f t="shared" si="0"/>
        <v>0</v>
      </c>
      <c r="I20" s="70" t="s">
        <v>76</v>
      </c>
      <c r="J20" s="15"/>
      <c r="K20" s="15"/>
      <c r="M20" s="68">
        <f t="shared" si="7"/>
        <v>0</v>
      </c>
      <c r="N20" s="68" t="s">
        <v>76</v>
      </c>
      <c r="O20" s="14"/>
      <c r="P20" s="14"/>
      <c r="Q20" s="70">
        <f t="shared" si="8"/>
        <v>0</v>
      </c>
      <c r="R20" s="70">
        <f t="shared" si="1"/>
        <v>0</v>
      </c>
      <c r="S20" s="70" t="s">
        <v>76</v>
      </c>
      <c r="T20" s="15"/>
      <c r="U20" s="15"/>
      <c r="W20" s="68">
        <f t="shared" si="4"/>
        <v>0</v>
      </c>
      <c r="X20" s="68" t="s">
        <v>76</v>
      </c>
      <c r="Y20" s="14">
        <f t="shared" si="10"/>
        <v>0</v>
      </c>
      <c r="Z20" s="14">
        <f t="shared" si="10"/>
        <v>0</v>
      </c>
      <c r="AA20" s="70">
        <f t="shared" si="9"/>
        <v>0</v>
      </c>
      <c r="AB20" s="70">
        <f t="shared" si="2"/>
        <v>0</v>
      </c>
      <c r="AC20" s="70" t="s">
        <v>76</v>
      </c>
      <c r="AD20" s="15">
        <f t="shared" si="11"/>
        <v>0</v>
      </c>
      <c r="AE20" s="15">
        <f t="shared" si="11"/>
        <v>0</v>
      </c>
    </row>
    <row r="21" spans="1:31" ht="22.5">
      <c r="A21" s="86" t="s">
        <v>36</v>
      </c>
      <c r="B21" s="87" t="s">
        <v>37</v>
      </c>
      <c r="C21" s="68">
        <f t="shared" si="5"/>
        <v>0</v>
      </c>
      <c r="D21" s="68" t="s">
        <v>76</v>
      </c>
      <c r="E21" s="14"/>
      <c r="F21" s="14"/>
      <c r="G21" s="70">
        <f t="shared" si="6"/>
        <v>0</v>
      </c>
      <c r="H21" s="70">
        <f t="shared" si="0"/>
        <v>0</v>
      </c>
      <c r="I21" s="70" t="s">
        <v>76</v>
      </c>
      <c r="J21" s="15"/>
      <c r="K21" s="15"/>
      <c r="M21" s="68">
        <f t="shared" si="7"/>
        <v>0</v>
      </c>
      <c r="N21" s="68" t="s">
        <v>76</v>
      </c>
      <c r="O21" s="14"/>
      <c r="P21" s="14"/>
      <c r="Q21" s="70">
        <f t="shared" si="8"/>
        <v>0</v>
      </c>
      <c r="R21" s="70">
        <f t="shared" si="1"/>
        <v>0</v>
      </c>
      <c r="S21" s="70" t="s">
        <v>76</v>
      </c>
      <c r="T21" s="15"/>
      <c r="U21" s="15"/>
      <c r="W21" s="68">
        <f t="shared" si="4"/>
        <v>0</v>
      </c>
      <c r="X21" s="68" t="s">
        <v>76</v>
      </c>
      <c r="Y21" s="14">
        <f t="shared" si="10"/>
        <v>0</v>
      </c>
      <c r="Z21" s="14">
        <f t="shared" si="10"/>
        <v>0</v>
      </c>
      <c r="AA21" s="70">
        <f t="shared" si="9"/>
        <v>0</v>
      </c>
      <c r="AB21" s="70">
        <f t="shared" si="2"/>
        <v>0</v>
      </c>
      <c r="AC21" s="70" t="s">
        <v>76</v>
      </c>
      <c r="AD21" s="15">
        <f t="shared" si="11"/>
        <v>0</v>
      </c>
      <c r="AE21" s="15">
        <f t="shared" si="11"/>
        <v>0</v>
      </c>
    </row>
    <row r="22" spans="1:31" ht="22.5">
      <c r="A22" s="86" t="s">
        <v>20</v>
      </c>
      <c r="B22" s="87" t="s">
        <v>38</v>
      </c>
      <c r="C22" s="68">
        <f t="shared" si="5"/>
        <v>0</v>
      </c>
      <c r="D22" s="14"/>
      <c r="E22" s="14"/>
      <c r="F22" s="14"/>
      <c r="G22" s="70">
        <f t="shared" si="6"/>
        <v>0</v>
      </c>
      <c r="H22" s="70">
        <f t="shared" si="0"/>
        <v>0</v>
      </c>
      <c r="I22" s="15"/>
      <c r="J22" s="15"/>
      <c r="K22" s="15"/>
      <c r="M22" s="68">
        <f t="shared" si="7"/>
        <v>0</v>
      </c>
      <c r="N22" s="14"/>
      <c r="O22" s="14"/>
      <c r="P22" s="14"/>
      <c r="Q22" s="70">
        <f t="shared" si="8"/>
        <v>0</v>
      </c>
      <c r="R22" s="70">
        <f t="shared" si="1"/>
        <v>0</v>
      </c>
      <c r="S22" s="15"/>
      <c r="T22" s="15"/>
      <c r="U22" s="15"/>
      <c r="W22" s="68">
        <f t="shared" si="4"/>
        <v>0</v>
      </c>
      <c r="X22" s="14">
        <f>D22-N22</f>
        <v>0</v>
      </c>
      <c r="Y22" s="14">
        <f t="shared" si="10"/>
        <v>0</v>
      </c>
      <c r="Z22" s="14">
        <f t="shared" si="10"/>
        <v>0</v>
      </c>
      <c r="AA22" s="70">
        <f t="shared" si="9"/>
        <v>0</v>
      </c>
      <c r="AB22" s="70">
        <f t="shared" si="2"/>
        <v>0</v>
      </c>
      <c r="AC22" s="15">
        <f>I22-S22</f>
        <v>0</v>
      </c>
      <c r="AD22" s="15">
        <f t="shared" si="11"/>
        <v>0</v>
      </c>
      <c r="AE22" s="15">
        <f t="shared" si="11"/>
        <v>0</v>
      </c>
    </row>
    <row r="23" spans="1:31">
      <c r="A23" s="86" t="s">
        <v>39</v>
      </c>
      <c r="B23" s="87" t="s">
        <v>40</v>
      </c>
      <c r="C23" s="68">
        <f t="shared" si="5"/>
        <v>0</v>
      </c>
      <c r="D23" s="68" t="s">
        <v>76</v>
      </c>
      <c r="E23" s="14"/>
      <c r="F23" s="14"/>
      <c r="G23" s="70">
        <f t="shared" si="6"/>
        <v>0</v>
      </c>
      <c r="H23" s="70">
        <f t="shared" si="0"/>
        <v>0</v>
      </c>
      <c r="I23" s="70" t="s">
        <v>76</v>
      </c>
      <c r="J23" s="15"/>
      <c r="K23" s="15"/>
      <c r="M23" s="68">
        <f t="shared" si="7"/>
        <v>0</v>
      </c>
      <c r="N23" s="68" t="s">
        <v>76</v>
      </c>
      <c r="O23" s="14"/>
      <c r="P23" s="14"/>
      <c r="Q23" s="70">
        <f t="shared" si="8"/>
        <v>0</v>
      </c>
      <c r="R23" s="70">
        <f t="shared" si="1"/>
        <v>0</v>
      </c>
      <c r="S23" s="70" t="s">
        <v>76</v>
      </c>
      <c r="T23" s="15"/>
      <c r="U23" s="15"/>
      <c r="W23" s="68">
        <f t="shared" si="4"/>
        <v>0</v>
      </c>
      <c r="X23" s="68" t="s">
        <v>76</v>
      </c>
      <c r="Y23" s="14">
        <f t="shared" si="10"/>
        <v>0</v>
      </c>
      <c r="Z23" s="14">
        <f t="shared" si="10"/>
        <v>0</v>
      </c>
      <c r="AA23" s="70">
        <f t="shared" si="9"/>
        <v>0</v>
      </c>
      <c r="AB23" s="70">
        <f t="shared" si="2"/>
        <v>0</v>
      </c>
      <c r="AC23" s="70" t="s">
        <v>76</v>
      </c>
      <c r="AD23" s="15">
        <f t="shared" si="11"/>
        <v>0</v>
      </c>
      <c r="AE23" s="15">
        <f t="shared" si="11"/>
        <v>0</v>
      </c>
    </row>
    <row r="24" spans="1:31">
      <c r="A24" s="86" t="s">
        <v>41</v>
      </c>
      <c r="B24" s="87" t="s">
        <v>42</v>
      </c>
      <c r="C24" s="68">
        <f t="shared" si="5"/>
        <v>0</v>
      </c>
      <c r="D24" s="68" t="s">
        <v>76</v>
      </c>
      <c r="E24" s="14"/>
      <c r="F24" s="14"/>
      <c r="G24" s="70">
        <f t="shared" si="6"/>
        <v>0</v>
      </c>
      <c r="H24" s="70">
        <f t="shared" si="0"/>
        <v>0</v>
      </c>
      <c r="I24" s="70" t="s">
        <v>76</v>
      </c>
      <c r="J24" s="15"/>
      <c r="K24" s="15"/>
      <c r="M24" s="68">
        <f t="shared" si="7"/>
        <v>0</v>
      </c>
      <c r="N24" s="68" t="s">
        <v>76</v>
      </c>
      <c r="O24" s="14"/>
      <c r="P24" s="14"/>
      <c r="Q24" s="70">
        <f t="shared" si="8"/>
        <v>0</v>
      </c>
      <c r="R24" s="70">
        <f t="shared" si="1"/>
        <v>0</v>
      </c>
      <c r="S24" s="70" t="s">
        <v>76</v>
      </c>
      <c r="T24" s="15"/>
      <c r="U24" s="15"/>
      <c r="W24" s="68">
        <f t="shared" si="4"/>
        <v>0</v>
      </c>
      <c r="X24" s="68" t="s">
        <v>76</v>
      </c>
      <c r="Y24" s="14">
        <f t="shared" si="10"/>
        <v>0</v>
      </c>
      <c r="Z24" s="14">
        <f t="shared" si="10"/>
        <v>0</v>
      </c>
      <c r="AA24" s="70">
        <f t="shared" si="9"/>
        <v>0</v>
      </c>
      <c r="AB24" s="70">
        <f t="shared" si="2"/>
        <v>0</v>
      </c>
      <c r="AC24" s="70" t="s">
        <v>76</v>
      </c>
      <c r="AD24" s="15">
        <f t="shared" si="11"/>
        <v>0</v>
      </c>
      <c r="AE24" s="15">
        <f t="shared" si="11"/>
        <v>0</v>
      </c>
    </row>
    <row r="25" spans="1:31">
      <c r="A25" s="86" t="s">
        <v>43</v>
      </c>
      <c r="B25" s="87" t="s">
        <v>44</v>
      </c>
      <c r="C25" s="68">
        <f t="shared" si="5"/>
        <v>0</v>
      </c>
      <c r="D25" s="68" t="s">
        <v>76</v>
      </c>
      <c r="E25" s="14"/>
      <c r="F25" s="14"/>
      <c r="G25" s="70">
        <f t="shared" si="6"/>
        <v>0</v>
      </c>
      <c r="H25" s="70">
        <f t="shared" si="0"/>
        <v>0</v>
      </c>
      <c r="I25" s="70" t="s">
        <v>76</v>
      </c>
      <c r="J25" s="15"/>
      <c r="K25" s="15"/>
      <c r="M25" s="68">
        <f t="shared" si="7"/>
        <v>0</v>
      </c>
      <c r="N25" s="68" t="s">
        <v>76</v>
      </c>
      <c r="O25" s="14"/>
      <c r="P25" s="14"/>
      <c r="Q25" s="70">
        <f t="shared" si="8"/>
        <v>0</v>
      </c>
      <c r="R25" s="70">
        <f t="shared" si="1"/>
        <v>0</v>
      </c>
      <c r="S25" s="70" t="s">
        <v>76</v>
      </c>
      <c r="T25" s="15"/>
      <c r="U25" s="15"/>
      <c r="W25" s="68">
        <f t="shared" si="4"/>
        <v>0</v>
      </c>
      <c r="X25" s="68" t="s">
        <v>76</v>
      </c>
      <c r="Y25" s="14">
        <f t="shared" si="10"/>
        <v>0</v>
      </c>
      <c r="Z25" s="14">
        <f t="shared" si="10"/>
        <v>0</v>
      </c>
      <c r="AA25" s="70">
        <f t="shared" si="9"/>
        <v>0</v>
      </c>
      <c r="AB25" s="70">
        <f t="shared" si="2"/>
        <v>0</v>
      </c>
      <c r="AC25" s="70" t="s">
        <v>76</v>
      </c>
      <c r="AD25" s="15">
        <f t="shared" si="11"/>
        <v>0</v>
      </c>
      <c r="AE25" s="15">
        <f t="shared" si="11"/>
        <v>0</v>
      </c>
    </row>
    <row r="26" spans="1:31" ht="22.5">
      <c r="A26" s="86" t="s">
        <v>45</v>
      </c>
      <c r="B26" s="87" t="s">
        <v>46</v>
      </c>
      <c r="C26" s="68">
        <f t="shared" si="5"/>
        <v>0</v>
      </c>
      <c r="D26" s="68" t="s">
        <v>76</v>
      </c>
      <c r="E26" s="14"/>
      <c r="F26" s="14"/>
      <c r="G26" s="70">
        <f t="shared" si="6"/>
        <v>0</v>
      </c>
      <c r="H26" s="70">
        <f t="shared" si="0"/>
        <v>0</v>
      </c>
      <c r="I26" s="70" t="s">
        <v>76</v>
      </c>
      <c r="J26" s="15"/>
      <c r="K26" s="15"/>
      <c r="M26" s="68">
        <f t="shared" si="7"/>
        <v>0</v>
      </c>
      <c r="N26" s="68" t="s">
        <v>76</v>
      </c>
      <c r="O26" s="14"/>
      <c r="P26" s="14"/>
      <c r="Q26" s="70">
        <f t="shared" si="8"/>
        <v>0</v>
      </c>
      <c r="R26" s="70">
        <f t="shared" si="1"/>
        <v>0</v>
      </c>
      <c r="S26" s="70" t="s">
        <v>76</v>
      </c>
      <c r="T26" s="15"/>
      <c r="U26" s="15"/>
      <c r="W26" s="68">
        <f t="shared" si="4"/>
        <v>0</v>
      </c>
      <c r="X26" s="68" t="s">
        <v>76</v>
      </c>
      <c r="Y26" s="14">
        <f t="shared" si="10"/>
        <v>0</v>
      </c>
      <c r="Z26" s="14">
        <f t="shared" si="10"/>
        <v>0</v>
      </c>
      <c r="AA26" s="70">
        <f t="shared" si="9"/>
        <v>0</v>
      </c>
      <c r="AB26" s="70">
        <f t="shared" si="2"/>
        <v>0</v>
      </c>
      <c r="AC26" s="70" t="s">
        <v>76</v>
      </c>
      <c r="AD26" s="15">
        <f t="shared" si="11"/>
        <v>0</v>
      </c>
      <c r="AE26" s="15">
        <f t="shared" si="11"/>
        <v>0</v>
      </c>
    </row>
    <row r="27" spans="1:31" ht="22.5">
      <c r="A27" s="86" t="s">
        <v>47</v>
      </c>
      <c r="B27" s="87" t="s">
        <v>48</v>
      </c>
      <c r="C27" s="68">
        <f t="shared" si="5"/>
        <v>0</v>
      </c>
      <c r="D27" s="68" t="s">
        <v>76</v>
      </c>
      <c r="E27" s="14"/>
      <c r="F27" s="14"/>
      <c r="G27" s="70">
        <f t="shared" si="6"/>
        <v>0</v>
      </c>
      <c r="H27" s="70">
        <f t="shared" si="0"/>
        <v>0</v>
      </c>
      <c r="I27" s="70" t="s">
        <v>76</v>
      </c>
      <c r="J27" s="15"/>
      <c r="K27" s="15"/>
      <c r="M27" s="68">
        <f t="shared" si="7"/>
        <v>0</v>
      </c>
      <c r="N27" s="68" t="s">
        <v>76</v>
      </c>
      <c r="O27" s="14"/>
      <c r="P27" s="14"/>
      <c r="Q27" s="70">
        <f t="shared" si="8"/>
        <v>0</v>
      </c>
      <c r="R27" s="70">
        <f t="shared" si="1"/>
        <v>0</v>
      </c>
      <c r="S27" s="70" t="s">
        <v>76</v>
      </c>
      <c r="T27" s="15"/>
      <c r="U27" s="15"/>
      <c r="W27" s="68">
        <f t="shared" si="4"/>
        <v>0</v>
      </c>
      <c r="X27" s="68" t="s">
        <v>76</v>
      </c>
      <c r="Y27" s="14">
        <f t="shared" si="10"/>
        <v>0</v>
      </c>
      <c r="Z27" s="14">
        <f t="shared" si="10"/>
        <v>0</v>
      </c>
      <c r="AA27" s="70">
        <f t="shared" si="9"/>
        <v>0</v>
      </c>
      <c r="AB27" s="70">
        <f t="shared" si="2"/>
        <v>0</v>
      </c>
      <c r="AC27" s="70" t="s">
        <v>76</v>
      </c>
      <c r="AD27" s="15">
        <f t="shared" si="11"/>
        <v>0</v>
      </c>
      <c r="AE27" s="15">
        <f t="shared" si="11"/>
        <v>0</v>
      </c>
    </row>
    <row r="28" spans="1:31" ht="33.75">
      <c r="A28" s="86" t="s">
        <v>49</v>
      </c>
      <c r="B28" s="87" t="s">
        <v>50</v>
      </c>
      <c r="C28" s="68">
        <f t="shared" si="5"/>
        <v>0</v>
      </c>
      <c r="D28" s="68" t="s">
        <v>76</v>
      </c>
      <c r="E28" s="14"/>
      <c r="F28" s="14"/>
      <c r="G28" s="70">
        <f t="shared" si="6"/>
        <v>0</v>
      </c>
      <c r="H28" s="70">
        <f t="shared" si="0"/>
        <v>0</v>
      </c>
      <c r="I28" s="70" t="s">
        <v>76</v>
      </c>
      <c r="J28" s="15"/>
      <c r="K28" s="15"/>
      <c r="M28" s="68">
        <f t="shared" si="7"/>
        <v>0</v>
      </c>
      <c r="N28" s="68" t="s">
        <v>76</v>
      </c>
      <c r="O28" s="14"/>
      <c r="P28" s="14"/>
      <c r="Q28" s="70">
        <f t="shared" si="8"/>
        <v>0</v>
      </c>
      <c r="R28" s="70">
        <f t="shared" si="1"/>
        <v>0</v>
      </c>
      <c r="S28" s="70" t="s">
        <v>76</v>
      </c>
      <c r="T28" s="15"/>
      <c r="U28" s="15"/>
      <c r="W28" s="68">
        <f t="shared" si="4"/>
        <v>0</v>
      </c>
      <c r="X28" s="68" t="s">
        <v>76</v>
      </c>
      <c r="Y28" s="14">
        <f t="shared" si="10"/>
        <v>0</v>
      </c>
      <c r="Z28" s="14">
        <f t="shared" si="10"/>
        <v>0</v>
      </c>
      <c r="AA28" s="70">
        <f t="shared" si="9"/>
        <v>0</v>
      </c>
      <c r="AB28" s="70">
        <f t="shared" si="2"/>
        <v>0</v>
      </c>
      <c r="AC28" s="70" t="s">
        <v>76</v>
      </c>
      <c r="AD28" s="15">
        <f t="shared" si="11"/>
        <v>0</v>
      </c>
      <c r="AE28" s="15">
        <f t="shared" si="11"/>
        <v>0</v>
      </c>
    </row>
    <row r="29" spans="1:31" ht="67.5">
      <c r="A29" s="86" t="s">
        <v>51</v>
      </c>
      <c r="B29" s="87" t="s">
        <v>52</v>
      </c>
      <c r="C29" s="68">
        <f t="shared" si="5"/>
        <v>0</v>
      </c>
      <c r="D29" s="68" t="s">
        <v>76</v>
      </c>
      <c r="E29" s="14"/>
      <c r="F29" s="14"/>
      <c r="G29" s="70">
        <f t="shared" si="6"/>
        <v>0</v>
      </c>
      <c r="H29" s="70">
        <f t="shared" si="0"/>
        <v>0</v>
      </c>
      <c r="I29" s="70" t="s">
        <v>76</v>
      </c>
      <c r="J29" s="15"/>
      <c r="K29" s="15"/>
      <c r="M29" s="68">
        <f t="shared" si="7"/>
        <v>0</v>
      </c>
      <c r="N29" s="68" t="s">
        <v>76</v>
      </c>
      <c r="O29" s="14"/>
      <c r="P29" s="14"/>
      <c r="Q29" s="70">
        <f t="shared" si="8"/>
        <v>0</v>
      </c>
      <c r="R29" s="70">
        <f t="shared" si="1"/>
        <v>0</v>
      </c>
      <c r="S29" s="70" t="s">
        <v>76</v>
      </c>
      <c r="T29" s="15"/>
      <c r="U29" s="15"/>
      <c r="W29" s="68">
        <f t="shared" si="4"/>
        <v>0</v>
      </c>
      <c r="X29" s="68" t="s">
        <v>76</v>
      </c>
      <c r="Y29" s="14">
        <f t="shared" si="10"/>
        <v>0</v>
      </c>
      <c r="Z29" s="14">
        <f t="shared" si="10"/>
        <v>0</v>
      </c>
      <c r="AA29" s="70">
        <f t="shared" si="9"/>
        <v>0</v>
      </c>
      <c r="AB29" s="70">
        <f t="shared" si="2"/>
        <v>0</v>
      </c>
      <c r="AC29" s="70" t="s">
        <v>76</v>
      </c>
      <c r="AD29" s="15">
        <f t="shared" si="11"/>
        <v>0</v>
      </c>
      <c r="AE29" s="15">
        <f t="shared" si="11"/>
        <v>0</v>
      </c>
    </row>
    <row r="30" spans="1:31" ht="22.5">
      <c r="A30" s="86" t="s">
        <v>53</v>
      </c>
      <c r="B30" s="87" t="s">
        <v>54</v>
      </c>
      <c r="C30" s="68">
        <f t="shared" si="5"/>
        <v>0</v>
      </c>
      <c r="D30" s="14"/>
      <c r="E30" s="14"/>
      <c r="F30" s="14"/>
      <c r="G30" s="70">
        <f t="shared" si="6"/>
        <v>0</v>
      </c>
      <c r="H30" s="70">
        <f t="shared" si="0"/>
        <v>0</v>
      </c>
      <c r="I30" s="15"/>
      <c r="J30" s="15"/>
      <c r="K30" s="15"/>
      <c r="M30" s="68">
        <f t="shared" si="7"/>
        <v>0</v>
      </c>
      <c r="N30" s="14"/>
      <c r="O30" s="14"/>
      <c r="P30" s="14"/>
      <c r="Q30" s="70">
        <f t="shared" si="8"/>
        <v>0</v>
      </c>
      <c r="R30" s="70">
        <f t="shared" si="1"/>
        <v>0</v>
      </c>
      <c r="S30" s="15"/>
      <c r="T30" s="15"/>
      <c r="U30" s="15"/>
      <c r="W30" s="68">
        <f t="shared" si="4"/>
        <v>0</v>
      </c>
      <c r="X30" s="14">
        <f>D30-N30</f>
        <v>0</v>
      </c>
      <c r="Y30" s="14">
        <f t="shared" si="10"/>
        <v>0</v>
      </c>
      <c r="Z30" s="14">
        <f t="shared" si="10"/>
        <v>0</v>
      </c>
      <c r="AA30" s="70">
        <f t="shared" si="9"/>
        <v>0</v>
      </c>
      <c r="AB30" s="70">
        <f t="shared" si="2"/>
        <v>0</v>
      </c>
      <c r="AC30" s="15">
        <f>I30-S30</f>
        <v>0</v>
      </c>
      <c r="AD30" s="15">
        <f t="shared" si="11"/>
        <v>0</v>
      </c>
      <c r="AE30" s="15">
        <f t="shared" si="11"/>
        <v>0</v>
      </c>
    </row>
    <row r="31" spans="1:31" ht="22.5">
      <c r="A31" s="86" t="s">
        <v>55</v>
      </c>
      <c r="B31" s="87" t="s">
        <v>56</v>
      </c>
      <c r="C31" s="68">
        <f t="shared" si="5"/>
        <v>0</v>
      </c>
      <c r="D31" s="68" t="s">
        <v>76</v>
      </c>
      <c r="E31" s="68">
        <f>E32+E33+E34</f>
        <v>0</v>
      </c>
      <c r="F31" s="68">
        <f>F32+F33+F34</f>
        <v>0</v>
      </c>
      <c r="G31" s="70">
        <f t="shared" si="6"/>
        <v>0</v>
      </c>
      <c r="H31" s="70">
        <f t="shared" si="0"/>
        <v>0</v>
      </c>
      <c r="I31" s="15"/>
      <c r="J31" s="70">
        <f>J32+J33+J34</f>
        <v>0</v>
      </c>
      <c r="K31" s="70">
        <f>K32+K33+K34</f>
        <v>0</v>
      </c>
      <c r="M31" s="68">
        <f t="shared" si="7"/>
        <v>0</v>
      </c>
      <c r="N31" s="68" t="s">
        <v>76</v>
      </c>
      <c r="O31" s="68">
        <f>O32+O33+O34</f>
        <v>0</v>
      </c>
      <c r="P31" s="68">
        <f>P32+P33+P34</f>
        <v>0</v>
      </c>
      <c r="Q31" s="70">
        <f t="shared" si="8"/>
        <v>0</v>
      </c>
      <c r="R31" s="70">
        <f t="shared" si="1"/>
        <v>0</v>
      </c>
      <c r="S31" s="15"/>
      <c r="T31" s="70">
        <f>T32+T33+T34</f>
        <v>0</v>
      </c>
      <c r="U31" s="70">
        <f>U32+U33+U34</f>
        <v>0</v>
      </c>
      <c r="W31" s="68">
        <f t="shared" si="4"/>
        <v>0</v>
      </c>
      <c r="X31" s="68" t="s">
        <v>76</v>
      </c>
      <c r="Y31" s="68">
        <f>Y32+Y33+Y34</f>
        <v>0</v>
      </c>
      <c r="Z31" s="68">
        <f>Z32+Z33+Z34</f>
        <v>0</v>
      </c>
      <c r="AA31" s="70">
        <f t="shared" si="9"/>
        <v>0</v>
      </c>
      <c r="AB31" s="70">
        <f t="shared" si="2"/>
        <v>0</v>
      </c>
      <c r="AC31" s="15">
        <f>I31-S31</f>
        <v>0</v>
      </c>
      <c r="AD31" s="70">
        <f>AD32+AD33+AD34</f>
        <v>0</v>
      </c>
      <c r="AE31" s="70">
        <f>AE32+AE33+AE34</f>
        <v>0</v>
      </c>
    </row>
    <row r="32" spans="1:31">
      <c r="A32" s="86" t="s">
        <v>57</v>
      </c>
      <c r="B32" s="87" t="s">
        <v>58</v>
      </c>
      <c r="C32" s="68">
        <f t="shared" si="5"/>
        <v>0</v>
      </c>
      <c r="D32" s="68" t="s">
        <v>76</v>
      </c>
      <c r="E32" s="14"/>
      <c r="F32" s="14"/>
      <c r="G32" s="70">
        <f t="shared" si="6"/>
        <v>0</v>
      </c>
      <c r="H32" s="70">
        <f t="shared" si="0"/>
        <v>0</v>
      </c>
      <c r="I32" s="70" t="s">
        <v>76</v>
      </c>
      <c r="J32" s="15"/>
      <c r="K32" s="15"/>
      <c r="M32" s="68">
        <f t="shared" si="7"/>
        <v>0</v>
      </c>
      <c r="N32" s="68" t="s">
        <v>76</v>
      </c>
      <c r="O32" s="14"/>
      <c r="P32" s="14"/>
      <c r="Q32" s="70">
        <f t="shared" si="8"/>
        <v>0</v>
      </c>
      <c r="R32" s="70">
        <f t="shared" si="1"/>
        <v>0</v>
      </c>
      <c r="S32" s="70" t="s">
        <v>76</v>
      </c>
      <c r="T32" s="15"/>
      <c r="U32" s="15"/>
      <c r="W32" s="68">
        <f t="shared" si="4"/>
        <v>0</v>
      </c>
      <c r="X32" s="68" t="s">
        <v>76</v>
      </c>
      <c r="Y32" s="14">
        <f t="shared" ref="Y32:Z34" si="12">E32-O32</f>
        <v>0</v>
      </c>
      <c r="Z32" s="14">
        <f t="shared" si="12"/>
        <v>0</v>
      </c>
      <c r="AA32" s="70">
        <f t="shared" si="9"/>
        <v>0</v>
      </c>
      <c r="AB32" s="70">
        <f t="shared" si="2"/>
        <v>0</v>
      </c>
      <c r="AC32" s="70" t="s">
        <v>76</v>
      </c>
      <c r="AD32" s="15">
        <f t="shared" ref="AD32:AE34" si="13">J32-T32</f>
        <v>0</v>
      </c>
      <c r="AE32" s="15">
        <f t="shared" si="13"/>
        <v>0</v>
      </c>
    </row>
    <row r="33" spans="1:31">
      <c r="A33" s="86" t="s">
        <v>59</v>
      </c>
      <c r="B33" s="87" t="s">
        <v>60</v>
      </c>
      <c r="C33" s="68">
        <f t="shared" si="5"/>
        <v>0</v>
      </c>
      <c r="D33" s="68" t="s">
        <v>76</v>
      </c>
      <c r="E33" s="14"/>
      <c r="F33" s="14"/>
      <c r="G33" s="70">
        <f t="shared" si="6"/>
        <v>0</v>
      </c>
      <c r="H33" s="70">
        <f t="shared" si="0"/>
        <v>0</v>
      </c>
      <c r="I33" s="70" t="s">
        <v>76</v>
      </c>
      <c r="J33" s="15"/>
      <c r="K33" s="15"/>
      <c r="M33" s="68">
        <f t="shared" si="7"/>
        <v>0</v>
      </c>
      <c r="N33" s="68" t="s">
        <v>76</v>
      </c>
      <c r="O33" s="14"/>
      <c r="P33" s="14"/>
      <c r="Q33" s="70">
        <f t="shared" si="8"/>
        <v>0</v>
      </c>
      <c r="R33" s="70">
        <f t="shared" si="1"/>
        <v>0</v>
      </c>
      <c r="S33" s="70" t="s">
        <v>76</v>
      </c>
      <c r="T33" s="15"/>
      <c r="U33" s="15"/>
      <c r="W33" s="68">
        <f t="shared" si="4"/>
        <v>0</v>
      </c>
      <c r="X33" s="68" t="s">
        <v>76</v>
      </c>
      <c r="Y33" s="14">
        <f t="shared" si="12"/>
        <v>0</v>
      </c>
      <c r="Z33" s="14">
        <f t="shared" si="12"/>
        <v>0</v>
      </c>
      <c r="AA33" s="70">
        <f t="shared" si="9"/>
        <v>0</v>
      </c>
      <c r="AB33" s="70">
        <f t="shared" si="2"/>
        <v>0</v>
      </c>
      <c r="AC33" s="70" t="s">
        <v>76</v>
      </c>
      <c r="AD33" s="15">
        <f t="shared" si="13"/>
        <v>0</v>
      </c>
      <c r="AE33" s="15">
        <f t="shared" si="13"/>
        <v>0</v>
      </c>
    </row>
    <row r="34" spans="1:31" ht="15.75" customHeight="1">
      <c r="A34" s="86" t="s">
        <v>61</v>
      </c>
      <c r="B34" s="87" t="s">
        <v>62</v>
      </c>
      <c r="C34" s="68">
        <f t="shared" si="5"/>
        <v>0</v>
      </c>
      <c r="D34" s="68" t="s">
        <v>76</v>
      </c>
      <c r="E34" s="14"/>
      <c r="F34" s="14"/>
      <c r="G34" s="70">
        <f t="shared" si="6"/>
        <v>0</v>
      </c>
      <c r="H34" s="70">
        <f t="shared" si="0"/>
        <v>0</v>
      </c>
      <c r="I34" s="70" t="s">
        <v>76</v>
      </c>
      <c r="J34" s="15"/>
      <c r="K34" s="15"/>
      <c r="M34" s="68">
        <f t="shared" si="7"/>
        <v>0</v>
      </c>
      <c r="N34" s="68" t="s">
        <v>76</v>
      </c>
      <c r="O34" s="14"/>
      <c r="P34" s="14"/>
      <c r="Q34" s="70">
        <f t="shared" si="8"/>
        <v>0</v>
      </c>
      <c r="R34" s="70">
        <f t="shared" si="1"/>
        <v>0</v>
      </c>
      <c r="S34" s="70" t="s">
        <v>76</v>
      </c>
      <c r="T34" s="15"/>
      <c r="U34" s="15"/>
      <c r="W34" s="68">
        <f t="shared" si="4"/>
        <v>0</v>
      </c>
      <c r="X34" s="68" t="s">
        <v>76</v>
      </c>
      <c r="Y34" s="14">
        <f t="shared" si="12"/>
        <v>0</v>
      </c>
      <c r="Z34" s="14">
        <f t="shared" si="12"/>
        <v>0</v>
      </c>
      <c r="AA34" s="70">
        <f t="shared" si="9"/>
        <v>0</v>
      </c>
      <c r="AB34" s="70">
        <f t="shared" si="2"/>
        <v>0</v>
      </c>
      <c r="AC34" s="70" t="s">
        <v>76</v>
      </c>
      <c r="AD34" s="15">
        <f t="shared" si="13"/>
        <v>0</v>
      </c>
      <c r="AE34" s="15">
        <f t="shared" si="13"/>
        <v>0</v>
      </c>
    </row>
    <row r="35" spans="1:31" ht="26.25" customHeight="1">
      <c r="A35" s="86" t="s">
        <v>63</v>
      </c>
      <c r="B35" s="87" t="s">
        <v>64</v>
      </c>
      <c r="C35" s="68">
        <f t="shared" si="5"/>
        <v>0</v>
      </c>
      <c r="D35" s="68">
        <f>D38</f>
        <v>0</v>
      </c>
      <c r="E35" s="68">
        <f>E36+E37+E38</f>
        <v>0</v>
      </c>
      <c r="F35" s="68">
        <f>F36+F37+F38</f>
        <v>0</v>
      </c>
      <c r="G35" s="70">
        <f t="shared" si="6"/>
        <v>0</v>
      </c>
      <c r="H35" s="70">
        <f t="shared" si="0"/>
        <v>0</v>
      </c>
      <c r="I35" s="70">
        <f>I38</f>
        <v>0</v>
      </c>
      <c r="J35" s="70">
        <f>J36+J37+J38</f>
        <v>0</v>
      </c>
      <c r="K35" s="70">
        <f>K36+K37+K38</f>
        <v>0</v>
      </c>
      <c r="M35" s="68">
        <f t="shared" si="7"/>
        <v>0</v>
      </c>
      <c r="N35" s="68">
        <f>N38</f>
        <v>0</v>
      </c>
      <c r="O35" s="68">
        <f>O36+O37+O38</f>
        <v>0</v>
      </c>
      <c r="P35" s="68">
        <f>P36+P37+P38</f>
        <v>0</v>
      </c>
      <c r="Q35" s="70">
        <f t="shared" si="8"/>
        <v>0</v>
      </c>
      <c r="R35" s="70">
        <f t="shared" si="1"/>
        <v>0</v>
      </c>
      <c r="S35" s="70">
        <f>S38</f>
        <v>0</v>
      </c>
      <c r="T35" s="70">
        <f>T36+T37+T38</f>
        <v>0</v>
      </c>
      <c r="U35" s="70">
        <f>U36+U37+U38</f>
        <v>0</v>
      </c>
      <c r="W35" s="68">
        <f t="shared" si="4"/>
        <v>0</v>
      </c>
      <c r="X35" s="68">
        <f>X38</f>
        <v>0</v>
      </c>
      <c r="Y35" s="68">
        <f>Y36+Y37+Y38</f>
        <v>0</v>
      </c>
      <c r="Z35" s="68">
        <f>Z36+Z37+Z38</f>
        <v>0</v>
      </c>
      <c r="AA35" s="70">
        <f t="shared" si="9"/>
        <v>0</v>
      </c>
      <c r="AB35" s="70">
        <f t="shared" si="2"/>
        <v>0</v>
      </c>
      <c r="AC35" s="70">
        <f>AC38</f>
        <v>0</v>
      </c>
      <c r="AD35" s="70">
        <f>AD36+AD37+AD38</f>
        <v>0</v>
      </c>
      <c r="AE35" s="70">
        <f>AE36+AE37+AE38</f>
        <v>0</v>
      </c>
    </row>
    <row r="36" spans="1:31" ht="15.75" customHeight="1">
      <c r="A36" s="86" t="s">
        <v>57</v>
      </c>
      <c r="B36" s="87" t="s">
        <v>65</v>
      </c>
      <c r="C36" s="68">
        <f t="shared" si="5"/>
        <v>0</v>
      </c>
      <c r="D36" s="68" t="s">
        <v>76</v>
      </c>
      <c r="E36" s="14"/>
      <c r="F36" s="14"/>
      <c r="G36" s="70">
        <f t="shared" si="6"/>
        <v>0</v>
      </c>
      <c r="H36" s="70">
        <f t="shared" si="0"/>
        <v>0</v>
      </c>
      <c r="I36" s="70" t="s">
        <v>76</v>
      </c>
      <c r="J36" s="15"/>
      <c r="K36" s="15"/>
      <c r="M36" s="68">
        <f t="shared" si="7"/>
        <v>0</v>
      </c>
      <c r="N36" s="68" t="s">
        <v>76</v>
      </c>
      <c r="O36" s="14"/>
      <c r="P36" s="14"/>
      <c r="Q36" s="70">
        <f t="shared" si="8"/>
        <v>0</v>
      </c>
      <c r="R36" s="70">
        <f t="shared" si="1"/>
        <v>0</v>
      </c>
      <c r="S36" s="70" t="s">
        <v>76</v>
      </c>
      <c r="T36" s="15"/>
      <c r="U36" s="15"/>
      <c r="W36" s="68">
        <f t="shared" si="4"/>
        <v>0</v>
      </c>
      <c r="X36" s="68" t="s">
        <v>76</v>
      </c>
      <c r="Y36" s="14">
        <f t="shared" ref="Y36:Z39" si="14">E36-O36</f>
        <v>0</v>
      </c>
      <c r="Z36" s="14">
        <f t="shared" si="14"/>
        <v>0</v>
      </c>
      <c r="AA36" s="70">
        <f t="shared" si="9"/>
        <v>0</v>
      </c>
      <c r="AB36" s="70">
        <f t="shared" si="2"/>
        <v>0</v>
      </c>
      <c r="AC36" s="70" t="s">
        <v>76</v>
      </c>
      <c r="AD36" s="15">
        <f t="shared" ref="AD36:AE39" si="15">J36-T36</f>
        <v>0</v>
      </c>
      <c r="AE36" s="15">
        <f t="shared" si="15"/>
        <v>0</v>
      </c>
    </row>
    <row r="37" spans="1:31" ht="15.75" customHeight="1">
      <c r="A37" s="86" t="s">
        <v>66</v>
      </c>
      <c r="B37" s="87" t="s">
        <v>67</v>
      </c>
      <c r="C37" s="68">
        <f t="shared" si="5"/>
        <v>0</v>
      </c>
      <c r="D37" s="68" t="s">
        <v>76</v>
      </c>
      <c r="E37" s="14"/>
      <c r="F37" s="14"/>
      <c r="G37" s="70">
        <f t="shared" si="6"/>
        <v>0</v>
      </c>
      <c r="H37" s="70">
        <f t="shared" si="0"/>
        <v>0</v>
      </c>
      <c r="I37" s="70" t="s">
        <v>76</v>
      </c>
      <c r="J37" s="15"/>
      <c r="K37" s="15"/>
      <c r="M37" s="68">
        <f t="shared" si="7"/>
        <v>0</v>
      </c>
      <c r="N37" s="68" t="s">
        <v>76</v>
      </c>
      <c r="O37" s="14"/>
      <c r="P37" s="14"/>
      <c r="Q37" s="70">
        <f t="shared" si="8"/>
        <v>0</v>
      </c>
      <c r="R37" s="70">
        <f t="shared" si="1"/>
        <v>0</v>
      </c>
      <c r="S37" s="70" t="s">
        <v>76</v>
      </c>
      <c r="T37" s="15"/>
      <c r="U37" s="15"/>
      <c r="W37" s="68">
        <f t="shared" si="4"/>
        <v>0</v>
      </c>
      <c r="X37" s="68" t="s">
        <v>76</v>
      </c>
      <c r="Y37" s="14">
        <f t="shared" si="14"/>
        <v>0</v>
      </c>
      <c r="Z37" s="14">
        <f t="shared" si="14"/>
        <v>0</v>
      </c>
      <c r="AA37" s="70">
        <f t="shared" si="9"/>
        <v>0</v>
      </c>
      <c r="AB37" s="70">
        <f t="shared" si="2"/>
        <v>0</v>
      </c>
      <c r="AC37" s="70" t="s">
        <v>76</v>
      </c>
      <c r="AD37" s="15">
        <f t="shared" si="15"/>
        <v>0</v>
      </c>
      <c r="AE37" s="15">
        <f t="shared" si="15"/>
        <v>0</v>
      </c>
    </row>
    <row r="38" spans="1:31" ht="15.75" customHeight="1">
      <c r="A38" s="86" t="s">
        <v>68</v>
      </c>
      <c r="B38" s="87" t="s">
        <v>69</v>
      </c>
      <c r="C38" s="68">
        <f t="shared" si="5"/>
        <v>0</v>
      </c>
      <c r="D38" s="14"/>
      <c r="E38" s="14"/>
      <c r="F38" s="14"/>
      <c r="G38" s="70">
        <f t="shared" si="6"/>
        <v>0</v>
      </c>
      <c r="H38" s="70">
        <f t="shared" si="0"/>
        <v>0</v>
      </c>
      <c r="I38" s="15"/>
      <c r="J38" s="15"/>
      <c r="K38" s="15"/>
      <c r="M38" s="68">
        <f t="shared" si="7"/>
        <v>0</v>
      </c>
      <c r="N38" s="14"/>
      <c r="O38" s="14"/>
      <c r="P38" s="14"/>
      <c r="Q38" s="70">
        <f t="shared" si="8"/>
        <v>0</v>
      </c>
      <c r="R38" s="70">
        <f t="shared" si="1"/>
        <v>0</v>
      </c>
      <c r="S38" s="15"/>
      <c r="T38" s="15"/>
      <c r="U38" s="15"/>
      <c r="W38" s="68">
        <f t="shared" si="4"/>
        <v>0</v>
      </c>
      <c r="X38" s="14">
        <f>D38-N38</f>
        <v>0</v>
      </c>
      <c r="Y38" s="14">
        <f t="shared" si="14"/>
        <v>0</v>
      </c>
      <c r="Z38" s="14">
        <f t="shared" si="14"/>
        <v>0</v>
      </c>
      <c r="AA38" s="70">
        <f t="shared" si="9"/>
        <v>0</v>
      </c>
      <c r="AB38" s="70">
        <f t="shared" si="2"/>
        <v>0</v>
      </c>
      <c r="AC38" s="15">
        <f>I38-S38</f>
        <v>0</v>
      </c>
      <c r="AD38" s="15">
        <f t="shared" si="15"/>
        <v>0</v>
      </c>
      <c r="AE38" s="15">
        <f t="shared" si="15"/>
        <v>0</v>
      </c>
    </row>
    <row r="39" spans="1:31" ht="22.5">
      <c r="A39" s="86" t="s">
        <v>20</v>
      </c>
      <c r="B39" s="87" t="s">
        <v>70</v>
      </c>
      <c r="C39" s="68">
        <f t="shared" si="5"/>
        <v>0</v>
      </c>
      <c r="D39" s="14"/>
      <c r="E39" s="14"/>
      <c r="F39" s="14"/>
      <c r="G39" s="70">
        <f t="shared" si="6"/>
        <v>0</v>
      </c>
      <c r="H39" s="70">
        <f t="shared" si="0"/>
        <v>0</v>
      </c>
      <c r="I39" s="15"/>
      <c r="J39" s="15"/>
      <c r="K39" s="15"/>
      <c r="M39" s="68">
        <f t="shared" si="7"/>
        <v>0</v>
      </c>
      <c r="N39" s="14"/>
      <c r="O39" s="14"/>
      <c r="P39" s="14"/>
      <c r="Q39" s="70">
        <f t="shared" si="8"/>
        <v>0</v>
      </c>
      <c r="R39" s="70">
        <f t="shared" si="1"/>
        <v>0</v>
      </c>
      <c r="S39" s="15"/>
      <c r="T39" s="15"/>
      <c r="U39" s="15"/>
      <c r="W39" s="68">
        <f t="shared" si="4"/>
        <v>0</v>
      </c>
      <c r="X39" s="14">
        <f>D39-N39</f>
        <v>0</v>
      </c>
      <c r="Y39" s="14">
        <f t="shared" si="14"/>
        <v>0</v>
      </c>
      <c r="Z39" s="14">
        <f t="shared" si="14"/>
        <v>0</v>
      </c>
      <c r="AA39" s="70">
        <f t="shared" si="9"/>
        <v>0</v>
      </c>
      <c r="AB39" s="70">
        <f t="shared" si="2"/>
        <v>0</v>
      </c>
      <c r="AC39" s="15">
        <f>I39-S39</f>
        <v>0</v>
      </c>
      <c r="AD39" s="15">
        <f t="shared" si="15"/>
        <v>0</v>
      </c>
      <c r="AE39" s="15">
        <f t="shared" si="15"/>
        <v>0</v>
      </c>
    </row>
    <row r="41" spans="1:31" ht="52.5" customHeight="1">
      <c r="A41" s="227" t="s">
        <v>81</v>
      </c>
      <c r="B41" s="227" t="s">
        <v>81</v>
      </c>
      <c r="C41" s="227" t="s">
        <v>81</v>
      </c>
      <c r="D41" s="227" t="s">
        <v>81</v>
      </c>
      <c r="E41" s="227" t="s">
        <v>81</v>
      </c>
      <c r="F41" s="227" t="s">
        <v>81</v>
      </c>
      <c r="G41" s="227" t="s">
        <v>81</v>
      </c>
      <c r="H41" s="227" t="s">
        <v>81</v>
      </c>
      <c r="I41" s="227" t="s">
        <v>81</v>
      </c>
      <c r="J41" s="227" t="s">
        <v>81</v>
      </c>
      <c r="K41" s="227" t="s">
        <v>81</v>
      </c>
    </row>
  </sheetData>
  <autoFilter ref="A7:AE7"/>
  <mergeCells count="37">
    <mergeCell ref="Y5:Z5"/>
    <mergeCell ref="AB5:AB6"/>
    <mergeCell ref="AC5:AC6"/>
    <mergeCell ref="AD5:AE5"/>
    <mergeCell ref="B1:K1"/>
    <mergeCell ref="L1:T1"/>
    <mergeCell ref="V1:AD1"/>
    <mergeCell ref="O5:P5"/>
    <mergeCell ref="R5:R6"/>
    <mergeCell ref="S5:S6"/>
    <mergeCell ref="T5:U5"/>
    <mergeCell ref="W3:AE3"/>
    <mergeCell ref="W4:Z4"/>
    <mergeCell ref="AA4:AA6"/>
    <mergeCell ref="AB4:AE4"/>
    <mergeCell ref="W5:W6"/>
    <mergeCell ref="X5:X6"/>
    <mergeCell ref="H5:H6"/>
    <mergeCell ref="I5:I6"/>
    <mergeCell ref="J5:K5"/>
    <mergeCell ref="A41:K41"/>
    <mergeCell ref="M3:U3"/>
    <mergeCell ref="M4:P4"/>
    <mergeCell ref="Q4:Q6"/>
    <mergeCell ref="R4:U4"/>
    <mergeCell ref="M5:M6"/>
    <mergeCell ref="N5:N6"/>
    <mergeCell ref="A2:K2"/>
    <mergeCell ref="A3:A6"/>
    <mergeCell ref="B3:B6"/>
    <mergeCell ref="C3:K3"/>
    <mergeCell ref="C4:F4"/>
    <mergeCell ref="G4:G6"/>
    <mergeCell ref="H4:K4"/>
    <mergeCell ref="C5:C6"/>
    <mergeCell ref="D5:D6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Page1</vt:lpstr>
      <vt:lpstr>Page1 (2)</vt:lpstr>
      <vt:lpstr>Проверка_Page2</vt:lpstr>
      <vt:lpstr>Проверка_Page3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Belova.IS</cp:lastModifiedBy>
  <cp:lastPrinted>2025-12-22T08:59:37Z</cp:lastPrinted>
  <dcterms:created xsi:type="dcterms:W3CDTF">2022-02-02T07:12:23Z</dcterms:created>
  <dcterms:modified xsi:type="dcterms:W3CDTF">2025-12-23T11:11:53Z</dcterms:modified>
</cp:coreProperties>
</file>